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C6BBB469-BCFA-41BA-BC0F-183BE883C20F}" xr6:coauthVersionLast="47" xr6:coauthVersionMax="47" xr10:uidLastSave="{00000000-0000-0000-0000-000000000000}"/>
  <bookViews>
    <workbookView xWindow="28680" yWindow="-90" windowWidth="29040" windowHeight="15840" xr2:uid="{00000000-000D-0000-FFFF-FFFF00000000}"/>
  </bookViews>
  <sheets>
    <sheet name="Pavement-Curbs" sheetId="1" r:id="rId1"/>
    <sheet name="Underdrain" sheetId="2" r:id="rId2"/>
    <sheet name="Drainage" sheetId="3" r:id="rId3"/>
    <sheet name="Tre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D18" i="1"/>
  <c r="D8" i="1"/>
  <c r="J11" i="1" l="1"/>
  <c r="J15" i="1"/>
  <c r="J16" i="1"/>
  <c r="J17" i="1"/>
  <c r="I11" i="1"/>
  <c r="K11" i="1" s="1"/>
  <c r="J7" i="1"/>
  <c r="I18" i="1"/>
  <c r="K18" i="1" s="1"/>
  <c r="M18" i="1" s="1"/>
  <c r="I16" i="1" l="1"/>
  <c r="K16" i="1" s="1"/>
  <c r="I17" i="1"/>
  <c r="K17" i="1" s="1"/>
  <c r="D28" i="1"/>
  <c r="L16" i="1" l="1"/>
  <c r="M16" i="1" s="1"/>
  <c r="L17" i="1" l="1"/>
  <c r="M17" i="1" s="1"/>
  <c r="D12" i="4" l="1"/>
  <c r="D9" i="4"/>
  <c r="D8" i="4"/>
  <c r="D7" i="4"/>
  <c r="D6" i="4"/>
  <c r="E9" i="4" s="1"/>
  <c r="D10" i="4"/>
  <c r="D11" i="4"/>
  <c r="D13" i="4"/>
  <c r="E12" i="4" l="1"/>
  <c r="D17" i="2"/>
  <c r="E28" i="1" l="1"/>
  <c r="F28" i="1" s="1"/>
  <c r="F21" i="1" l="1"/>
  <c r="E23" i="1"/>
  <c r="E29" i="3"/>
  <c r="E30" i="3"/>
  <c r="E31" i="3"/>
  <c r="E32" i="3"/>
  <c r="E33" i="3"/>
  <c r="E34" i="3"/>
  <c r="E28" i="3"/>
  <c r="E35" i="3" l="1"/>
  <c r="C22" i="3"/>
  <c r="C24" i="3"/>
  <c r="C10" i="3"/>
  <c r="C21" i="3"/>
  <c r="C20" i="3"/>
  <c r="C17" i="3"/>
  <c r="C13" i="3"/>
  <c r="C8" i="3"/>
  <c r="C14" i="3"/>
  <c r="C19" i="3"/>
  <c r="C9" i="3"/>
  <c r="C11" i="3"/>
  <c r="C12" i="3"/>
  <c r="C15" i="3"/>
  <c r="C23" i="3"/>
  <c r="H21" i="2"/>
  <c r="H6" i="2"/>
  <c r="H5" i="2"/>
  <c r="H4" i="2"/>
  <c r="H18" i="2"/>
  <c r="D18" i="2" s="1"/>
  <c r="F18" i="2" s="1"/>
  <c r="H12" i="2"/>
  <c r="C6" i="3" l="1"/>
  <c r="D14" i="2" l="1"/>
  <c r="D15" i="2" s="1"/>
  <c r="F15" i="2" s="1"/>
  <c r="D11" i="2"/>
  <c r="D12" i="2" s="1"/>
  <c r="F12" i="2" s="1"/>
  <c r="D8" i="2"/>
  <c r="H9" i="2" s="1"/>
  <c r="D9" i="2" s="1"/>
  <c r="F9" i="2" s="1"/>
  <c r="E5" i="2"/>
  <c r="E4" i="2"/>
  <c r="D5" i="2"/>
  <c r="F5" i="2" s="1"/>
  <c r="G5" i="2" s="1"/>
  <c r="D4" i="2"/>
  <c r="F4" i="2" s="1"/>
  <c r="G4" i="2" s="1"/>
  <c r="F6" i="2" s="1"/>
  <c r="F21" i="2" s="1"/>
  <c r="I8" i="1" l="1"/>
  <c r="I9" i="1"/>
  <c r="I10" i="1"/>
  <c r="I13" i="1"/>
  <c r="I15" i="1"/>
  <c r="L15" i="1" s="1"/>
  <c r="M15" i="1" s="1"/>
  <c r="K7" i="1"/>
  <c r="J13" i="1" l="1"/>
  <c r="L13" i="1" s="1"/>
  <c r="M13" i="1" s="1"/>
  <c r="K10" i="1"/>
  <c r="J10" i="1"/>
  <c r="L10" i="1" s="1"/>
  <c r="M10" i="1" s="1"/>
  <c r="J9" i="1"/>
  <c r="L9" i="1" s="1"/>
  <c r="M9" i="1" s="1"/>
  <c r="J8" i="1"/>
  <c r="L8" i="1" s="1"/>
  <c r="M8" i="1" s="1"/>
  <c r="I12" i="1"/>
  <c r="K15" i="1"/>
  <c r="L7" i="1"/>
  <c r="M7" i="1" s="1"/>
  <c r="K13" i="1"/>
  <c r="K9" i="1"/>
  <c r="L11" i="1"/>
  <c r="M11" i="1" s="1"/>
  <c r="K8" i="1"/>
  <c r="I14" i="1"/>
  <c r="J14" i="1" s="1"/>
  <c r="K12" i="1" l="1"/>
  <c r="J12" i="1"/>
  <c r="L12" i="1" s="1"/>
  <c r="M12" i="1" s="1"/>
  <c r="L14" i="1"/>
  <c r="M14" i="1" s="1"/>
  <c r="K14" i="1"/>
</calcChain>
</file>

<file path=xl/sharedStrings.xml><?xml version="1.0" encoding="utf-8"?>
<sst xmlns="http://schemas.openxmlformats.org/spreadsheetml/2006/main" count="657" uniqueCount="305">
  <si>
    <t>CD Road</t>
  </si>
  <si>
    <t>Sunbury Parkway</t>
  </si>
  <si>
    <t>Ramp A</t>
  </si>
  <si>
    <t>Ramp B</t>
  </si>
  <si>
    <t>Wilson Road</t>
  </si>
  <si>
    <t>Item #</t>
  </si>
  <si>
    <t>Description</t>
  </si>
  <si>
    <t>1.75" Intermediate Course</t>
  </si>
  <si>
    <t>6" Aggregate Base</t>
  </si>
  <si>
    <t>-</t>
  </si>
  <si>
    <t>SF (straight from ORD)</t>
  </si>
  <si>
    <t>SY</t>
  </si>
  <si>
    <t>CY</t>
  </si>
  <si>
    <t>Totals</t>
  </si>
  <si>
    <t>SF</t>
  </si>
  <si>
    <t>CF</t>
  </si>
  <si>
    <t>GAL</t>
  </si>
  <si>
    <t>Sunbury South of CL</t>
  </si>
  <si>
    <t>Sunbury North of CL</t>
  </si>
  <si>
    <t>West Of Bridge</t>
  </si>
  <si>
    <t>East of Bridge</t>
  </si>
  <si>
    <t>Total</t>
  </si>
  <si>
    <t>LF</t>
  </si>
  <si>
    <t>Overall Total</t>
  </si>
  <si>
    <t>Structures</t>
  </si>
  <si>
    <t xml:space="preserve">DM11-P </t>
  </si>
  <si>
    <t>EA</t>
  </si>
  <si>
    <t>15" Type B</t>
  </si>
  <si>
    <t>Circle - 12 in</t>
  </si>
  <si>
    <t>Circle - 15 in</t>
  </si>
  <si>
    <t>Circle - 18 in</t>
  </si>
  <si>
    <t>Circle - 21 in</t>
  </si>
  <si>
    <t>Circle - 24 in</t>
  </si>
  <si>
    <t>Circle - 30 in</t>
  </si>
  <si>
    <t>Circle - 36 in</t>
  </si>
  <si>
    <t>Circle - 42 in</t>
  </si>
  <si>
    <t>Circle - 48 in</t>
  </si>
  <si>
    <t>Total Length</t>
  </si>
  <si>
    <t>length (in)</t>
  </si>
  <si>
    <t>D-2</t>
  </si>
  <si>
    <t>CD-02</t>
  </si>
  <si>
    <t>Unnamed</t>
  </si>
  <si>
    <t>(N/A)</t>
  </si>
  <si>
    <t>TYPE B</t>
  </si>
  <si>
    <t>D-3</t>
  </si>
  <si>
    <t>CD-03</t>
  </si>
  <si>
    <t>D-56b</t>
  </si>
  <si>
    <t>D-4</t>
  </si>
  <si>
    <t>CD-04</t>
  </si>
  <si>
    <t>Unnamed1</t>
  </si>
  <si>
    <t>D-5</t>
  </si>
  <si>
    <t>CD-11</t>
  </si>
  <si>
    <t>CD-12</t>
  </si>
  <si>
    <t>D-6</t>
  </si>
  <si>
    <t>CD-05</t>
  </si>
  <si>
    <t>D-7</t>
  </si>
  <si>
    <t>CD-13</t>
  </si>
  <si>
    <t>D-8</t>
  </si>
  <si>
    <t>Unnamed3</t>
  </si>
  <si>
    <t>D-9</t>
  </si>
  <si>
    <t>CD-10</t>
  </si>
  <si>
    <t>Unnamed4</t>
  </si>
  <si>
    <t>D-10</t>
  </si>
  <si>
    <t>CD-09</t>
  </si>
  <si>
    <t>Unnamed5</t>
  </si>
  <si>
    <t>D-11</t>
  </si>
  <si>
    <t>CD-08</t>
  </si>
  <si>
    <t>Unnamed6</t>
  </si>
  <si>
    <t>D-12</t>
  </si>
  <si>
    <t>CD-07</t>
  </si>
  <si>
    <t>Unnamed7</t>
  </si>
  <si>
    <t>D-13</t>
  </si>
  <si>
    <t>CD-06</t>
  </si>
  <si>
    <t>Unnamed8</t>
  </si>
  <si>
    <t>D-14</t>
  </si>
  <si>
    <t>Unnamed9</t>
  </si>
  <si>
    <t>Unnamed10</t>
  </si>
  <si>
    <t>TYPE A</t>
  </si>
  <si>
    <t>D-15</t>
  </si>
  <si>
    <t>Unnamed11</t>
  </si>
  <si>
    <t>Unnamed12</t>
  </si>
  <si>
    <t>D-16</t>
  </si>
  <si>
    <t>Unnamed20</t>
  </si>
  <si>
    <t>Unnamed14</t>
  </si>
  <si>
    <t>D-17</t>
  </si>
  <si>
    <t>SP-05</t>
  </si>
  <si>
    <t>SP-04</t>
  </si>
  <si>
    <t>TYPE C</t>
  </si>
  <si>
    <t>D-18</t>
  </si>
  <si>
    <t>SP-06</t>
  </si>
  <si>
    <t>D-19</t>
  </si>
  <si>
    <t>SP-02</t>
  </si>
  <si>
    <t>D-20</t>
  </si>
  <si>
    <t>SP-03</t>
  </si>
  <si>
    <t>D-21</t>
  </si>
  <si>
    <t>SP-01C</t>
  </si>
  <si>
    <t>D-23</t>
  </si>
  <si>
    <t>SP-01B</t>
  </si>
  <si>
    <t>SP-01A</t>
  </si>
  <si>
    <t>TYPE F</t>
  </si>
  <si>
    <t>D-22</t>
  </si>
  <si>
    <t>D-25</t>
  </si>
  <si>
    <t>SP-07</t>
  </si>
  <si>
    <t>SP-08</t>
  </si>
  <si>
    <t>D-26</t>
  </si>
  <si>
    <t>SP-09</t>
  </si>
  <si>
    <t>D-27</t>
  </si>
  <si>
    <t>SP-10</t>
  </si>
  <si>
    <t>D-28</t>
  </si>
  <si>
    <t>SP-11</t>
  </si>
  <si>
    <t>D-30</t>
  </si>
  <si>
    <t>SP-13</t>
  </si>
  <si>
    <t>SP-15</t>
  </si>
  <si>
    <t>D-32</t>
  </si>
  <si>
    <t>SP-17</t>
  </si>
  <si>
    <t>D-34</t>
  </si>
  <si>
    <t>SP-19</t>
  </si>
  <si>
    <t>D-36</t>
  </si>
  <si>
    <t>SP-21</t>
  </si>
  <si>
    <t>D-24</t>
  </si>
  <si>
    <t>SP-01</t>
  </si>
  <si>
    <t>D-38</t>
  </si>
  <si>
    <t>SP-23</t>
  </si>
  <si>
    <t>D-40</t>
  </si>
  <si>
    <t>D-41</t>
  </si>
  <si>
    <t>SP-24</t>
  </si>
  <si>
    <t>D-42</t>
  </si>
  <si>
    <t>SP-25</t>
  </si>
  <si>
    <t>SP-26</t>
  </si>
  <si>
    <t>D-43</t>
  </si>
  <si>
    <t>SP-28</t>
  </si>
  <si>
    <t>D-44</t>
  </si>
  <si>
    <t>SP-27</t>
  </si>
  <si>
    <t>D-45</t>
  </si>
  <si>
    <t>SP-30</t>
  </si>
  <si>
    <t>D-46</t>
  </si>
  <si>
    <t>SP-29</t>
  </si>
  <si>
    <t>D-47</t>
  </si>
  <si>
    <t>SP-32</t>
  </si>
  <si>
    <t>D-48</t>
  </si>
  <si>
    <t>SP-31</t>
  </si>
  <si>
    <t>D-49</t>
  </si>
  <si>
    <t>SP-34</t>
  </si>
  <si>
    <t>D-50</t>
  </si>
  <si>
    <t>SP-33</t>
  </si>
  <si>
    <t>D-51</t>
  </si>
  <si>
    <t>SP-36</t>
  </si>
  <si>
    <t>D-52</t>
  </si>
  <si>
    <t>SP-35</t>
  </si>
  <si>
    <t>D-53</t>
  </si>
  <si>
    <t>SP-38</t>
  </si>
  <si>
    <t>D-54</t>
  </si>
  <si>
    <t>SP-37</t>
  </si>
  <si>
    <t>D-55</t>
  </si>
  <si>
    <t>SP-39</t>
  </si>
  <si>
    <t>D-56</t>
  </si>
  <si>
    <t>Unnamed15</t>
  </si>
  <si>
    <t>Unnamed16</t>
  </si>
  <si>
    <t>D-57</t>
  </si>
  <si>
    <t>Unnamed17</t>
  </si>
  <si>
    <t>Unnamed18</t>
  </si>
  <si>
    <t>D-39</t>
  </si>
  <si>
    <t>SP-22</t>
  </si>
  <si>
    <t>D-31</t>
  </si>
  <si>
    <t>SP-14</t>
  </si>
  <si>
    <t>D-29</t>
  </si>
  <si>
    <t>SP-12</t>
  </si>
  <si>
    <t>D-33</t>
  </si>
  <si>
    <t>SP-16</t>
  </si>
  <si>
    <t>D-35</t>
  </si>
  <si>
    <t>SP-18</t>
  </si>
  <si>
    <t>D-37</t>
  </si>
  <si>
    <t>SP-20</t>
  </si>
  <si>
    <t>D-58</t>
  </si>
  <si>
    <t>I-2</t>
  </si>
  <si>
    <t>HW-2</t>
  </si>
  <si>
    <t>D-59</t>
  </si>
  <si>
    <t>I-1</t>
  </si>
  <si>
    <t>HW-1</t>
  </si>
  <si>
    <t>D-60</t>
  </si>
  <si>
    <t>WR-03</t>
  </si>
  <si>
    <t>WR-04</t>
  </si>
  <si>
    <t>D-61</t>
  </si>
  <si>
    <t>WR-07</t>
  </si>
  <si>
    <t>D-62</t>
  </si>
  <si>
    <t>WR-05</t>
  </si>
  <si>
    <t>WR-06</t>
  </si>
  <si>
    <t>D-63</t>
  </si>
  <si>
    <t>D-64</t>
  </si>
  <si>
    <t>WR-10</t>
  </si>
  <si>
    <t>D-65</t>
  </si>
  <si>
    <t>WR-08</t>
  </si>
  <si>
    <t>WR-09</t>
  </si>
  <si>
    <t>D-66</t>
  </si>
  <si>
    <t>D-67</t>
  </si>
  <si>
    <t>WR-14</t>
  </si>
  <si>
    <t>D-68</t>
  </si>
  <si>
    <t>WR-11</t>
  </si>
  <si>
    <t>WR-12</t>
  </si>
  <si>
    <t>D-69</t>
  </si>
  <si>
    <t>WR-17</t>
  </si>
  <si>
    <t>D-70</t>
  </si>
  <si>
    <t>WR-13</t>
  </si>
  <si>
    <t>D-71</t>
  </si>
  <si>
    <t>D-72</t>
  </si>
  <si>
    <t>WR-16</t>
  </si>
  <si>
    <t>D-73</t>
  </si>
  <si>
    <t>WR-15</t>
  </si>
  <si>
    <t>D-74</t>
  </si>
  <si>
    <t>SP-40</t>
  </si>
  <si>
    <t>SP-41</t>
  </si>
  <si>
    <t>D-75</t>
  </si>
  <si>
    <t>SP-47</t>
  </si>
  <si>
    <t>SP-48</t>
  </si>
  <si>
    <t>D-76</t>
  </si>
  <si>
    <t>SP-43</t>
  </si>
  <si>
    <t>D-77</t>
  </si>
  <si>
    <t>SP-42</t>
  </si>
  <si>
    <t>D-78</t>
  </si>
  <si>
    <t>SP-50</t>
  </si>
  <si>
    <t>D-79</t>
  </si>
  <si>
    <t>SP-49</t>
  </si>
  <si>
    <t>D-80</t>
  </si>
  <si>
    <t>SP-44</t>
  </si>
  <si>
    <t>D-81</t>
  </si>
  <si>
    <t>WR-01</t>
  </si>
  <si>
    <t>WR-02</t>
  </si>
  <si>
    <t>D-82</t>
  </si>
  <si>
    <t>D-83</t>
  </si>
  <si>
    <t>SP-45</t>
  </si>
  <si>
    <t>D-84</t>
  </si>
  <si>
    <t>SP-46</t>
  </si>
  <si>
    <t>D-85</t>
  </si>
  <si>
    <t>SP-51</t>
  </si>
  <si>
    <t>D-86</t>
  </si>
  <si>
    <t>D-87</t>
  </si>
  <si>
    <t>D-88</t>
  </si>
  <si>
    <t>Unnamed2</t>
  </si>
  <si>
    <t>Length (ft)</t>
  </si>
  <si>
    <t>Label</t>
  </si>
  <si>
    <t>Start</t>
  </si>
  <si>
    <t>End</t>
  </si>
  <si>
    <t>Type</t>
  </si>
  <si>
    <t>CD-01</t>
  </si>
  <si>
    <t>Inlet No. 3C (On Grade)</t>
  </si>
  <si>
    <t>CB No. 3 (Curb &amp; Gutter)</t>
  </si>
  <si>
    <t>CB No. 3A (Curb &amp; Gutter)</t>
  </si>
  <si>
    <t>Inlet No. 2 (Median)-6'</t>
  </si>
  <si>
    <t>CB No. 2-2B</t>
  </si>
  <si>
    <t>CB No. 8</t>
  </si>
  <si>
    <t>33/34</t>
  </si>
  <si>
    <t>I/O</t>
  </si>
  <si>
    <t>R/L</t>
  </si>
  <si>
    <t>4" BASE PIPE UNDERDRAIN, WITH GEOTEXTILE FABRIC</t>
  </si>
  <si>
    <t>6" Underdrain</t>
  </si>
  <si>
    <t>12" Conduit, Type B</t>
  </si>
  <si>
    <t>12" Conduit, Type C</t>
  </si>
  <si>
    <t>15" Conduit, Type B</t>
  </si>
  <si>
    <t>15" Conduit, Type C</t>
  </si>
  <si>
    <t>18" Conduit, Type B</t>
  </si>
  <si>
    <t>18" Conduit, Type C</t>
  </si>
  <si>
    <t>18" Conduit, Type F</t>
  </si>
  <si>
    <t>21" Conduit, Type B</t>
  </si>
  <si>
    <t>21" Conduit, Type C</t>
  </si>
  <si>
    <t>24" Conduit, Type B</t>
  </si>
  <si>
    <t>24" Conduit, Type C</t>
  </si>
  <si>
    <t>30" Conduit, Type C</t>
  </si>
  <si>
    <t>36" Conduit, Type C</t>
  </si>
  <si>
    <t>36" Conduit, Type A, 706.02</t>
  </si>
  <si>
    <t>42" Conduit, Type A, 706.02</t>
  </si>
  <si>
    <t>48" Conduit, Type A, 706.02</t>
  </si>
  <si>
    <t>15" Conduit, Type A, 706.02</t>
  </si>
  <si>
    <t>HEADWALLS</t>
  </si>
  <si>
    <t>Pipe DIA</t>
  </si>
  <si>
    <t>CY per HW</t>
  </si>
  <si>
    <t>Total CY</t>
  </si>
  <si>
    <t># pipes</t>
  </si>
  <si>
    <t>#8</t>
  </si>
  <si>
    <t>#7</t>
  </si>
  <si>
    <t>#14</t>
  </si>
  <si>
    <t>9" CONCRETE CURB AND GUTTER, TYPE 4, AS PER PLAN</t>
  </si>
  <si>
    <t>9" CONCRETE CURB &amp; GUTTER, TYPE 2</t>
  </si>
  <si>
    <t>18" STRAIGHT CURB, TYPE 6</t>
  </si>
  <si>
    <t>#15</t>
  </si>
  <si>
    <t>16" STRAIGHT CURB, TYPE 4-C</t>
  </si>
  <si>
    <t>STABILIZATION</t>
  </si>
  <si>
    <t>sf</t>
  </si>
  <si>
    <t>sy</t>
  </si>
  <si>
    <t>cy</t>
  </si>
  <si>
    <t>12"</t>
  </si>
  <si>
    <t>15"</t>
  </si>
  <si>
    <t>18"</t>
  </si>
  <si>
    <t>21"</t>
  </si>
  <si>
    <t>24"</t>
  </si>
  <si>
    <t>42"</t>
  </si>
  <si>
    <t>27"</t>
  </si>
  <si>
    <t>36"</t>
  </si>
  <si>
    <t>30"</t>
  </si>
  <si>
    <t>Non-Tracking Tack Coat</t>
  </si>
  <si>
    <t>1.25" Surface Course</t>
  </si>
  <si>
    <t>6" Asphalt Concrete Base Course</t>
  </si>
  <si>
    <t>depth (in)</t>
  </si>
  <si>
    <t>Temp Wide RT</t>
  </si>
  <si>
    <t>Temp Wide LT</t>
  </si>
  <si>
    <t>SR 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</si>
</sst>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/>
      <bottom/>
      <diagonal style="thin">
        <color auto="1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auto="1"/>
      </diagonal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5" borderId="19" xfId="0" applyNumberForma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6" borderId="23" xfId="0" applyFill="1" applyBorder="1" applyAlignment="1">
      <alignment horizontal="center" vertical="center"/>
    </xf>
    <xf numFmtId="0" fontId="0" fillId="6" borderId="21" xfId="0" applyFill="1" applyBorder="1" applyAlignment="1">
      <alignment horizontal="left" wrapText="1"/>
    </xf>
    <xf numFmtId="1" fontId="0" fillId="6" borderId="15" xfId="0" applyNumberFormat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1" fontId="0" fillId="6" borderId="16" xfId="0" applyNumberFormat="1" applyFill="1" applyBorder="1" applyAlignment="1">
      <alignment horizontal="center" vertical="center"/>
    </xf>
    <xf numFmtId="1" fontId="0" fillId="6" borderId="15" xfId="0" applyNumberFormat="1" applyFill="1" applyBorder="1" applyAlignment="1">
      <alignment horizontal="left" vertical="center"/>
    </xf>
    <xf numFmtId="1" fontId="0" fillId="6" borderId="1" xfId="0" applyNumberFormat="1" applyFill="1" applyBorder="1" applyAlignment="1">
      <alignment horizontal="left" vertical="center"/>
    </xf>
    <xf numFmtId="1" fontId="0" fillId="6" borderId="12" xfId="0" applyNumberFormat="1" applyFill="1" applyBorder="1" applyAlignment="1">
      <alignment horizontal="left" vertical="center"/>
    </xf>
    <xf numFmtId="0" fontId="0" fillId="6" borderId="21" xfId="0" applyFill="1" applyBorder="1" applyAlignment="1">
      <alignment horizontal="left"/>
    </xf>
    <xf numFmtId="0" fontId="0" fillId="6" borderId="29" xfId="0" applyFill="1" applyBorder="1" applyAlignment="1">
      <alignment horizontal="center" vertical="center"/>
    </xf>
    <xf numFmtId="0" fontId="0" fillId="6" borderId="28" xfId="0" applyFill="1" applyBorder="1" applyAlignment="1">
      <alignment horizontal="left"/>
    </xf>
    <xf numFmtId="1" fontId="0" fillId="6" borderId="13" xfId="0" applyNumberFormat="1" applyFill="1" applyBorder="1" applyAlignment="1">
      <alignment horizontal="center" vertical="center"/>
    </xf>
    <xf numFmtId="1" fontId="0" fillId="6" borderId="3" xfId="0" applyNumberFormat="1" applyFill="1" applyBorder="1" applyAlignment="1">
      <alignment horizontal="center" vertical="center"/>
    </xf>
    <xf numFmtId="1" fontId="0" fillId="6" borderId="14" xfId="0" applyNumberFormat="1" applyFill="1" applyBorder="1" applyAlignment="1">
      <alignment horizontal="center" vertical="center"/>
    </xf>
    <xf numFmtId="1" fontId="0" fillId="6" borderId="13" xfId="0" applyNumberFormat="1" applyFill="1" applyBorder="1" applyAlignment="1">
      <alignment horizontal="left" vertical="center"/>
    </xf>
    <xf numFmtId="1" fontId="0" fillId="6" borderId="3" xfId="0" applyNumberFormat="1" applyFill="1" applyBorder="1" applyAlignment="1">
      <alignment horizontal="left" vertical="center"/>
    </xf>
    <xf numFmtId="1" fontId="0" fillId="6" borderId="1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7" borderId="22" xfId="0" applyFill="1" applyBorder="1" applyAlignment="1">
      <alignment horizontal="left"/>
    </xf>
    <xf numFmtId="1" fontId="0" fillId="7" borderId="17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1" fontId="0" fillId="7" borderId="19" xfId="0" applyNumberFormat="1" applyFill="1" applyBorder="1" applyAlignment="1">
      <alignment horizontal="center" vertical="center"/>
    </xf>
    <xf numFmtId="1" fontId="0" fillId="7" borderId="17" xfId="0" applyNumberFormat="1" applyFill="1" applyBorder="1" applyAlignment="1">
      <alignment horizontal="left" vertical="center"/>
    </xf>
    <xf numFmtId="1" fontId="0" fillId="7" borderId="18" xfId="0" applyNumberFormat="1" applyFill="1" applyBorder="1" applyAlignment="1">
      <alignment horizontal="left" vertical="center"/>
    </xf>
    <xf numFmtId="1" fontId="0" fillId="7" borderId="20" xfId="0" applyNumberFormat="1" applyFill="1" applyBorder="1" applyAlignment="1">
      <alignment horizontal="center" vertical="center"/>
    </xf>
    <xf numFmtId="1" fontId="0" fillId="8" borderId="4" xfId="0" applyNumberFormat="1" applyFill="1" applyBorder="1"/>
    <xf numFmtId="0" fontId="0" fillId="8" borderId="6" xfId="0" applyFill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30" xfId="0" applyBorder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32" xfId="0" applyBorder="1"/>
    <xf numFmtId="0" fontId="0" fillId="0" borderId="33" xfId="0" applyBorder="1"/>
    <xf numFmtId="2" fontId="0" fillId="0" borderId="26" xfId="0" applyNumberFormat="1" applyBorder="1" applyAlignment="1">
      <alignment horizontal="center"/>
    </xf>
    <xf numFmtId="1" fontId="0" fillId="9" borderId="34" xfId="0" applyNumberFormat="1" applyFill="1" applyBorder="1"/>
    <xf numFmtId="0" fontId="0" fillId="9" borderId="35" xfId="0" applyFill="1" applyBorder="1"/>
    <xf numFmtId="0" fontId="0" fillId="9" borderId="9" xfId="0" applyFill="1" applyBorder="1"/>
    <xf numFmtId="0" fontId="0" fillId="9" borderId="8" xfId="0" applyFill="1" applyBorder="1"/>
    <xf numFmtId="0" fontId="0" fillId="0" borderId="36" xfId="0" applyBorder="1"/>
    <xf numFmtId="0" fontId="0" fillId="0" borderId="37" xfId="0" applyBorder="1"/>
    <xf numFmtId="4" fontId="0" fillId="0" borderId="0" xfId="0" applyNumberFormat="1"/>
    <xf numFmtId="2" fontId="0" fillId="0" borderId="33" xfId="0" applyNumberFormat="1" applyBorder="1" applyAlignment="1">
      <alignment horizontal="center"/>
    </xf>
    <xf numFmtId="0" fontId="0" fillId="0" borderId="0" xfId="0" applyAlignment="1">
      <alignment wrapText="1"/>
    </xf>
    <xf numFmtId="2" fontId="0" fillId="0" borderId="33" xfId="0" applyNumberFormat="1" applyBorder="1"/>
    <xf numFmtId="2" fontId="0" fillId="0" borderId="31" xfId="0" applyNumberFormat="1" applyBorder="1"/>
    <xf numFmtId="0" fontId="0" fillId="0" borderId="2" xfId="0" applyBorder="1"/>
    <xf numFmtId="1" fontId="0" fillId="0" borderId="0" xfId="0" applyNumberFormat="1"/>
    <xf numFmtId="0" fontId="1" fillId="0" borderId="38" xfId="0" applyFont="1" applyBorder="1" applyAlignment="1">
      <alignment horizontal="left" vertical="center"/>
    </xf>
    <xf numFmtId="0" fontId="1" fillId="8" borderId="38" xfId="0" applyFont="1" applyFill="1" applyBorder="1" applyAlignment="1">
      <alignment horizontal="left" vertical="center"/>
    </xf>
    <xf numFmtId="0" fontId="0" fillId="8" borderId="0" xfId="0" applyFill="1"/>
    <xf numFmtId="0" fontId="1" fillId="0" borderId="0" xfId="0" applyFont="1" applyAlignment="1">
      <alignment horizontal="left" vertical="center"/>
    </xf>
    <xf numFmtId="0" fontId="0" fillId="0" borderId="7" xfId="0" applyBorder="1"/>
    <xf numFmtId="0" fontId="0" fillId="0" borderId="9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11" xfId="0" applyBorder="1"/>
    <xf numFmtId="0" fontId="0" fillId="0" borderId="43" xfId="0" applyBorder="1"/>
    <xf numFmtId="0" fontId="0" fillId="0" borderId="44" xfId="0" applyBorder="1" applyAlignment="1">
      <alignment horizontal="center" vertical="center"/>
    </xf>
    <xf numFmtId="0" fontId="0" fillId="0" borderId="44" xfId="0" applyBorder="1"/>
    <xf numFmtId="0" fontId="0" fillId="0" borderId="45" xfId="0" applyBorder="1" applyAlignment="1">
      <alignment horizontal="center" vertical="center"/>
    </xf>
    <xf numFmtId="1" fontId="0" fillId="0" borderId="44" xfId="0" applyNumberFormat="1" applyBorder="1" applyAlignment="1">
      <alignment horizontal="center" vertical="center"/>
    </xf>
    <xf numFmtId="0" fontId="0" fillId="0" borderId="44" xfId="0" applyBorder="1" applyAlignment="1">
      <alignment wrapText="1"/>
    </xf>
    <xf numFmtId="0" fontId="0" fillId="8" borderId="44" xfId="0" applyFill="1" applyBorder="1" applyAlignment="1">
      <alignment horizontal="center" vertical="center"/>
    </xf>
    <xf numFmtId="1" fontId="0" fillId="8" borderId="44" xfId="0" applyNumberForma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B9B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N28"/>
  <sheetViews>
    <sheetView tabSelected="1" workbookViewId="0">
      <selection activeCell="O8" sqref="O8"/>
    </sheetView>
  </sheetViews>
  <sheetFormatPr defaultRowHeight="15" x14ac:dyDescent="0.25"/>
  <cols>
    <col min="1" max="1" width="9.85546875" bestFit="1" customWidth="1"/>
    <col min="2" max="2" width="9.140625" style="2"/>
    <col min="3" max="3" width="33.28515625" customWidth="1"/>
    <col min="4" max="6" width="16.28515625" style="2" customWidth="1"/>
    <col min="7" max="8" width="1.7109375" style="2" bestFit="1" customWidth="1"/>
  </cols>
  <sheetData>
    <row r="4" spans="1:14" ht="15.75" thickBot="1" x14ac:dyDescent="0.3"/>
    <row r="5" spans="1:14" ht="15.75" thickBot="1" x14ac:dyDescent="0.3">
      <c r="D5" s="83" t="s">
        <v>10</v>
      </c>
      <c r="E5" s="84"/>
      <c r="F5" s="84"/>
      <c r="G5" s="84"/>
      <c r="H5" s="85"/>
      <c r="I5" s="86" t="s">
        <v>13</v>
      </c>
      <c r="J5" s="87"/>
      <c r="K5" s="87"/>
      <c r="L5" s="87"/>
      <c r="M5" s="88"/>
    </row>
    <row r="6" spans="1:14" ht="15.75" thickBot="1" x14ac:dyDescent="0.3">
      <c r="A6" t="s">
        <v>301</v>
      </c>
      <c r="B6" s="6" t="s">
        <v>5</v>
      </c>
      <c r="C6" s="5" t="s">
        <v>6</v>
      </c>
      <c r="D6" s="3" t="s">
        <v>304</v>
      </c>
      <c r="E6" s="4" t="s">
        <v>302</v>
      </c>
      <c r="F6" s="4" t="s">
        <v>303</v>
      </c>
      <c r="G6" s="4"/>
      <c r="H6" s="7"/>
      <c r="I6" s="3" t="s">
        <v>14</v>
      </c>
      <c r="J6" s="4" t="s">
        <v>15</v>
      </c>
      <c r="K6" s="4" t="s">
        <v>11</v>
      </c>
      <c r="L6" s="4" t="s">
        <v>12</v>
      </c>
      <c r="M6" s="8" t="s">
        <v>12</v>
      </c>
    </row>
    <row r="7" spans="1:14" x14ac:dyDescent="0.25">
      <c r="A7" s="1">
        <v>1.25</v>
      </c>
      <c r="B7" s="21">
        <v>442</v>
      </c>
      <c r="C7" s="22" t="s">
        <v>299</v>
      </c>
      <c r="D7" s="23">
        <v>5089.54</v>
      </c>
      <c r="E7" s="24" t="s">
        <v>9</v>
      </c>
      <c r="F7" s="24" t="s">
        <v>9</v>
      </c>
      <c r="G7" s="24"/>
      <c r="H7" s="25"/>
      <c r="I7" s="26">
        <f>SUM(D7:H7)</f>
        <v>5089.54</v>
      </c>
      <c r="J7" s="27">
        <f>I7*(A7/12)</f>
        <v>530.16041666666672</v>
      </c>
      <c r="K7" s="27">
        <f>I7/9</f>
        <v>565.5044444444444</v>
      </c>
      <c r="L7" s="28">
        <f>J7/27</f>
        <v>19.635570987654322</v>
      </c>
      <c r="M7" s="9">
        <f>L7</f>
        <v>19.635570987654322</v>
      </c>
      <c r="N7" s="1"/>
    </row>
    <row r="8" spans="1:14" x14ac:dyDescent="0.25">
      <c r="A8" s="1">
        <v>1.75</v>
      </c>
      <c r="B8" s="12">
        <v>442</v>
      </c>
      <c r="C8" s="20" t="s">
        <v>7</v>
      </c>
      <c r="D8" s="14">
        <f>D7</f>
        <v>5089.54</v>
      </c>
      <c r="E8" s="15" t="s">
        <v>9</v>
      </c>
      <c r="F8" s="15" t="s">
        <v>9</v>
      </c>
      <c r="G8" s="15"/>
      <c r="H8" s="16"/>
      <c r="I8" s="17">
        <f t="shared" ref="I8:I15" si="0">SUM(D8:H8)</f>
        <v>5089.54</v>
      </c>
      <c r="J8" s="27">
        <f t="shared" ref="J8:J17" si="1">I8*(A8/12)</f>
        <v>742.22458333333338</v>
      </c>
      <c r="K8" s="18">
        <f t="shared" ref="K8:K15" si="2">I8/9</f>
        <v>565.5044444444444</v>
      </c>
      <c r="L8" s="19">
        <f t="shared" ref="L8:L15" si="3">J8/27</f>
        <v>27.489799382716051</v>
      </c>
      <c r="M8" s="9">
        <f t="shared" ref="M8:M17" si="4">L8</f>
        <v>27.489799382716051</v>
      </c>
      <c r="N8" s="1"/>
    </row>
    <row r="9" spans="1:14" x14ac:dyDescent="0.25">
      <c r="A9" s="2">
        <v>6</v>
      </c>
      <c r="B9" s="12">
        <v>301</v>
      </c>
      <c r="C9" s="20" t="s">
        <v>300</v>
      </c>
      <c r="D9" s="14">
        <v>5241.5200000000004</v>
      </c>
      <c r="E9" s="15" t="s">
        <v>9</v>
      </c>
      <c r="F9" s="15" t="s">
        <v>9</v>
      </c>
      <c r="G9" s="15"/>
      <c r="H9" s="16"/>
      <c r="I9" s="17">
        <f t="shared" si="0"/>
        <v>5241.5200000000004</v>
      </c>
      <c r="J9" s="27">
        <f t="shared" si="1"/>
        <v>2620.7600000000002</v>
      </c>
      <c r="K9" s="18">
        <f t="shared" si="2"/>
        <v>582.39111111111117</v>
      </c>
      <c r="L9" s="19">
        <f t="shared" si="3"/>
        <v>97.0651851851852</v>
      </c>
      <c r="M9" s="9">
        <f t="shared" si="4"/>
        <v>97.0651851851852</v>
      </c>
      <c r="N9" s="1"/>
    </row>
    <row r="10" spans="1:14" x14ac:dyDescent="0.25">
      <c r="A10" s="2">
        <v>6</v>
      </c>
      <c r="B10" s="12">
        <v>304</v>
      </c>
      <c r="C10" s="20" t="s">
        <v>8</v>
      </c>
      <c r="D10" s="14">
        <v>5469.51</v>
      </c>
      <c r="E10" s="15" t="s">
        <v>9</v>
      </c>
      <c r="F10" s="29" t="s">
        <v>9</v>
      </c>
      <c r="G10" s="15"/>
      <c r="H10" s="30"/>
      <c r="I10" s="17">
        <f t="shared" si="0"/>
        <v>5469.51</v>
      </c>
      <c r="J10" s="27">
        <f t="shared" si="1"/>
        <v>2734.7550000000001</v>
      </c>
      <c r="K10" s="18">
        <f t="shared" si="2"/>
        <v>607.72333333333336</v>
      </c>
      <c r="L10" s="19">
        <f t="shared" si="3"/>
        <v>101.28722222222223</v>
      </c>
      <c r="M10" s="9">
        <f t="shared" si="4"/>
        <v>101.28722222222223</v>
      </c>
      <c r="N10" s="1"/>
    </row>
    <row r="11" spans="1:14" x14ac:dyDescent="0.25">
      <c r="A11" s="1"/>
      <c r="B11" s="12"/>
      <c r="C11" s="20"/>
      <c r="D11" s="14"/>
      <c r="E11" s="15"/>
      <c r="F11" s="15"/>
      <c r="G11" s="15"/>
      <c r="H11" s="16"/>
      <c r="I11" s="17">
        <f>SUM(D11:H11)</f>
        <v>0</v>
      </c>
      <c r="J11" s="27">
        <f t="shared" si="1"/>
        <v>0</v>
      </c>
      <c r="K11" s="18">
        <f>I11/9</f>
        <v>0</v>
      </c>
      <c r="L11" s="19">
        <f t="shared" si="3"/>
        <v>0</v>
      </c>
      <c r="M11" s="9">
        <f t="shared" si="4"/>
        <v>0</v>
      </c>
      <c r="N11" s="1"/>
    </row>
    <row r="12" spans="1:14" x14ac:dyDescent="0.25">
      <c r="A12" s="1"/>
      <c r="B12" s="12"/>
      <c r="C12" s="20"/>
      <c r="D12" s="31" t="s">
        <v>9</v>
      </c>
      <c r="E12" s="29" t="s">
        <v>9</v>
      </c>
      <c r="F12" s="15" t="s">
        <v>9</v>
      </c>
      <c r="G12" s="29"/>
      <c r="H12" s="30"/>
      <c r="I12" s="17">
        <f t="shared" si="0"/>
        <v>0</v>
      </c>
      <c r="J12" s="27">
        <f>I12*(A12/12)</f>
        <v>0</v>
      </c>
      <c r="K12" s="18">
        <f t="shared" si="2"/>
        <v>0</v>
      </c>
      <c r="L12" s="19">
        <f t="shared" si="3"/>
        <v>0</v>
      </c>
      <c r="M12" s="9">
        <f t="shared" si="4"/>
        <v>0</v>
      </c>
      <c r="N12" s="1"/>
    </row>
    <row r="13" spans="1:14" x14ac:dyDescent="0.25">
      <c r="A13" s="1"/>
      <c r="B13" s="12"/>
      <c r="C13" s="13"/>
      <c r="D13" s="14" t="s">
        <v>9</v>
      </c>
      <c r="E13" s="15" t="s">
        <v>9</v>
      </c>
      <c r="F13" s="15" t="s">
        <v>9</v>
      </c>
      <c r="G13" s="15"/>
      <c r="H13" s="16"/>
      <c r="I13" s="17">
        <f t="shared" si="0"/>
        <v>0</v>
      </c>
      <c r="J13" s="27">
        <f t="shared" si="1"/>
        <v>0</v>
      </c>
      <c r="K13" s="18">
        <f t="shared" si="2"/>
        <v>0</v>
      </c>
      <c r="L13" s="19">
        <f>J13/27</f>
        <v>0</v>
      </c>
      <c r="M13" s="9">
        <f t="shared" si="4"/>
        <v>0</v>
      </c>
      <c r="N13" s="1"/>
    </row>
    <row r="14" spans="1:14" x14ac:dyDescent="0.25">
      <c r="A14" s="1"/>
      <c r="B14" s="12"/>
      <c r="C14" s="20"/>
      <c r="D14" s="14" t="s">
        <v>9</v>
      </c>
      <c r="E14" s="15" t="s">
        <v>9</v>
      </c>
      <c r="F14" s="15" t="s">
        <v>9</v>
      </c>
      <c r="G14" s="15"/>
      <c r="H14" s="16"/>
      <c r="I14" s="17">
        <f t="shared" si="0"/>
        <v>0</v>
      </c>
      <c r="J14" s="27">
        <f t="shared" si="1"/>
        <v>0</v>
      </c>
      <c r="K14" s="18">
        <f t="shared" si="2"/>
        <v>0</v>
      </c>
      <c r="L14" s="19">
        <f>J14/27</f>
        <v>0</v>
      </c>
      <c r="M14" s="9">
        <f t="shared" si="4"/>
        <v>0</v>
      </c>
      <c r="N14" s="1"/>
    </row>
    <row r="15" spans="1:14" x14ac:dyDescent="0.25">
      <c r="B15" s="12"/>
      <c r="C15" s="20"/>
      <c r="D15" s="14"/>
      <c r="E15" s="15"/>
      <c r="F15" s="15"/>
      <c r="G15" s="15"/>
      <c r="H15" s="16"/>
      <c r="I15" s="17">
        <f t="shared" si="0"/>
        <v>0</v>
      </c>
      <c r="J15" s="27">
        <f t="shared" si="1"/>
        <v>0</v>
      </c>
      <c r="K15" s="18">
        <f t="shared" si="2"/>
        <v>0</v>
      </c>
      <c r="L15" s="19">
        <f t="shared" si="3"/>
        <v>0</v>
      </c>
      <c r="M15" s="9">
        <f t="shared" si="4"/>
        <v>0</v>
      </c>
      <c r="N15" s="1"/>
    </row>
    <row r="16" spans="1:14" x14ac:dyDescent="0.25">
      <c r="B16" s="12"/>
      <c r="C16" s="20"/>
      <c r="D16" s="14"/>
      <c r="E16" s="15"/>
      <c r="F16" s="15"/>
      <c r="G16" s="15"/>
      <c r="H16" s="16"/>
      <c r="I16" s="17">
        <f>SUM(D16:H16)</f>
        <v>0</v>
      </c>
      <c r="J16" s="27">
        <f t="shared" si="1"/>
        <v>0</v>
      </c>
      <c r="K16" s="18">
        <f>I16/9</f>
        <v>0</v>
      </c>
      <c r="L16" s="19">
        <f t="shared" ref="L16" si="5">J16/27</f>
        <v>0</v>
      </c>
      <c r="M16" s="9">
        <f t="shared" si="4"/>
        <v>0</v>
      </c>
    </row>
    <row r="17" spans="2:14" x14ac:dyDescent="0.25">
      <c r="B17" s="12"/>
      <c r="C17" s="20"/>
      <c r="D17" s="14"/>
      <c r="E17" s="15"/>
      <c r="F17" s="15"/>
      <c r="G17" s="15"/>
      <c r="H17" s="16"/>
      <c r="I17" s="17">
        <f t="shared" ref="I17" si="6">SUM(D17:H17)</f>
        <v>0</v>
      </c>
      <c r="J17" s="27">
        <f t="shared" si="1"/>
        <v>0</v>
      </c>
      <c r="K17" s="18">
        <f t="shared" ref="K17" si="7">I17/9</f>
        <v>0</v>
      </c>
      <c r="L17" s="19">
        <f>J17/27</f>
        <v>0</v>
      </c>
      <c r="M17" s="9">
        <f t="shared" si="4"/>
        <v>0</v>
      </c>
    </row>
    <row r="18" spans="2:14" ht="15.75" thickBot="1" x14ac:dyDescent="0.3">
      <c r="B18" s="32">
        <v>407</v>
      </c>
      <c r="C18" s="33" t="s">
        <v>298</v>
      </c>
      <c r="D18" s="34">
        <f>D8+D7</f>
        <v>10179.08</v>
      </c>
      <c r="E18" s="35"/>
      <c r="F18" s="35"/>
      <c r="G18" s="35"/>
      <c r="H18" s="36"/>
      <c r="I18" s="37">
        <f>SUM(D18:H18)</f>
        <v>10179.08</v>
      </c>
      <c r="J18" s="35" t="s">
        <v>9</v>
      </c>
      <c r="K18" s="38">
        <f>I18/9</f>
        <v>1131.0088888888888</v>
      </c>
      <c r="L18" s="39" t="s">
        <v>9</v>
      </c>
      <c r="M18" s="10">
        <f>0.06*K18</f>
        <v>67.860533333333322</v>
      </c>
      <c r="N18" s="11" t="s">
        <v>16</v>
      </c>
    </row>
    <row r="19" spans="2:14" ht="15.75" thickBot="1" x14ac:dyDescent="0.3"/>
    <row r="20" spans="2:14" ht="15.75" thickBot="1" x14ac:dyDescent="0.3">
      <c r="B20" s="76"/>
      <c r="C20" s="77"/>
      <c r="D20" s="76"/>
      <c r="E20" s="78" t="s">
        <v>1</v>
      </c>
      <c r="F20" s="78" t="s">
        <v>4</v>
      </c>
    </row>
    <row r="21" spans="2:14" x14ac:dyDescent="0.25">
      <c r="B21" s="76" t="s">
        <v>278</v>
      </c>
      <c r="C21" s="77" t="s">
        <v>281</v>
      </c>
      <c r="D21" s="76" t="s">
        <v>9</v>
      </c>
      <c r="E21" s="76" t="s">
        <v>9</v>
      </c>
      <c r="F21" s="79">
        <f>861.272+861.379</f>
        <v>1722.6510000000001</v>
      </c>
      <c r="G21" s="2" t="s">
        <v>9</v>
      </c>
      <c r="H21" s="2" t="s">
        <v>9</v>
      </c>
    </row>
    <row r="22" spans="2:14" x14ac:dyDescent="0.25">
      <c r="B22" s="76" t="s">
        <v>277</v>
      </c>
      <c r="C22" s="77" t="s">
        <v>282</v>
      </c>
      <c r="D22" s="76" t="s">
        <v>9</v>
      </c>
      <c r="E22" s="76" t="s">
        <v>9</v>
      </c>
      <c r="F22" s="79">
        <v>1781.2850000000001</v>
      </c>
      <c r="G22" s="2" t="s">
        <v>9</v>
      </c>
      <c r="H22" s="2" t="s">
        <v>9</v>
      </c>
    </row>
    <row r="23" spans="2:14" ht="30" x14ac:dyDescent="0.25">
      <c r="B23" s="76" t="s">
        <v>279</v>
      </c>
      <c r="C23" s="80" t="s">
        <v>280</v>
      </c>
      <c r="D23" s="76" t="s">
        <v>9</v>
      </c>
      <c r="E23" s="79">
        <f>227.479+141.247+1729.339+109.613+517.654+1822.234+74.613</f>
        <v>4622.1790000000001</v>
      </c>
      <c r="F23" s="76" t="s">
        <v>9</v>
      </c>
      <c r="G23" s="2" t="s">
        <v>9</v>
      </c>
      <c r="H23" s="2" t="s">
        <v>9</v>
      </c>
    </row>
    <row r="24" spans="2:14" x14ac:dyDescent="0.25">
      <c r="B24" s="76" t="s">
        <v>283</v>
      </c>
      <c r="C24" s="77" t="s">
        <v>284</v>
      </c>
      <c r="D24" s="76" t="s">
        <v>9</v>
      </c>
      <c r="E24" s="79">
        <v>2654.2719999999999</v>
      </c>
      <c r="F24" s="76" t="s">
        <v>9</v>
      </c>
      <c r="G24" s="2" t="s">
        <v>9</v>
      </c>
      <c r="H24" s="2" t="s">
        <v>9</v>
      </c>
    </row>
    <row r="25" spans="2:14" x14ac:dyDescent="0.25">
      <c r="B25" s="76"/>
      <c r="C25" s="77"/>
      <c r="D25" s="76"/>
      <c r="E25" s="76"/>
      <c r="F25" s="76"/>
    </row>
    <row r="26" spans="2:14" x14ac:dyDescent="0.25">
      <c r="B26" s="76"/>
      <c r="C26" s="77"/>
      <c r="D26" s="76"/>
      <c r="E26" s="76"/>
      <c r="F26" s="76"/>
    </row>
    <row r="27" spans="2:14" x14ac:dyDescent="0.25">
      <c r="B27" s="76"/>
      <c r="C27" s="77"/>
      <c r="D27" s="76" t="s">
        <v>286</v>
      </c>
      <c r="E27" s="81" t="s">
        <v>287</v>
      </c>
      <c r="F27" s="81" t="s">
        <v>288</v>
      </c>
    </row>
    <row r="28" spans="2:14" x14ac:dyDescent="0.25">
      <c r="B28" s="76"/>
      <c r="C28" s="77" t="s">
        <v>285</v>
      </c>
      <c r="D28" s="76">
        <f>8800+10263</f>
        <v>19063</v>
      </c>
      <c r="E28" s="82">
        <f>D28/9</f>
        <v>2118.1111111111113</v>
      </c>
      <c r="F28" s="82">
        <f>E28*0.333</f>
        <v>705.33100000000013</v>
      </c>
    </row>
  </sheetData>
  <mergeCells count="2">
    <mergeCell ref="D5:H5"/>
    <mergeCell ref="I5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J23"/>
  <sheetViews>
    <sheetView workbookViewId="0">
      <selection activeCell="D18" sqref="D18"/>
    </sheetView>
  </sheetViews>
  <sheetFormatPr defaultRowHeight="15" x14ac:dyDescent="0.25"/>
  <cols>
    <col min="3" max="3" width="18.85546875" bestFit="1" customWidth="1"/>
    <col min="4" max="4" width="14.42578125" bestFit="1" customWidth="1"/>
    <col min="5" max="5" width="13.140625" bestFit="1" customWidth="1"/>
    <col min="8" max="8" width="24.5703125" customWidth="1"/>
  </cols>
  <sheetData>
    <row r="2" spans="3:10" ht="15.75" thickBot="1" x14ac:dyDescent="0.3"/>
    <row r="3" spans="3:10" ht="45" x14ac:dyDescent="0.25">
      <c r="C3" s="42"/>
      <c r="D3" s="43" t="s">
        <v>19</v>
      </c>
      <c r="E3" s="43" t="s">
        <v>20</v>
      </c>
      <c r="F3" s="43" t="s">
        <v>21</v>
      </c>
      <c r="G3" s="44"/>
      <c r="H3" s="59" t="s">
        <v>253</v>
      </c>
      <c r="J3" t="s">
        <v>251</v>
      </c>
    </row>
    <row r="4" spans="3:10" x14ac:dyDescent="0.25">
      <c r="C4" s="45" t="s">
        <v>17</v>
      </c>
      <c r="D4" s="46">
        <f>259.878+61.468+337.868+298.119+260.48+72.595+272.422</f>
        <v>1562.8300000000002</v>
      </c>
      <c r="E4" s="46">
        <f>90.347+285.05+10.083+1849.476+1599.317+1565.505+34.083+24+10.083+71.072+74.613+55.664+20.253+79.903</f>
        <v>5769.4489999999996</v>
      </c>
      <c r="F4" s="47">
        <f>SUM(D4:E4)</f>
        <v>7332.2789999999995</v>
      </c>
      <c r="G4" s="61">
        <f>F4-H4</f>
        <v>5053.7829999999994</v>
      </c>
      <c r="H4">
        <f>61.468+259.878+90.14+1565.505+71.072+74.613+55.664+20.253+79.903</f>
        <v>2278.4960000000001</v>
      </c>
      <c r="J4" t="s">
        <v>250</v>
      </c>
    </row>
    <row r="5" spans="3:10" ht="15.75" thickBot="1" x14ac:dyDescent="0.3">
      <c r="C5" s="45" t="s">
        <v>18</v>
      </c>
      <c r="D5" s="46">
        <f>598.58+516.459+515.302+507.816</f>
        <v>2138.1569999999997</v>
      </c>
      <c r="E5" s="46">
        <f>949.271+58.083+908.267+1791.193+1823.93+10.083+915.813+66.46</f>
        <v>6523.1</v>
      </c>
      <c r="F5" s="47">
        <f>SUM(D5:E5)</f>
        <v>8661.2569999999996</v>
      </c>
      <c r="G5" s="61">
        <f>F5-H5</f>
        <v>6263.0509999999995</v>
      </c>
      <c r="H5">
        <f>507.816+1823.93+66.46</f>
        <v>2398.2060000000001</v>
      </c>
    </row>
    <row r="6" spans="3:10" ht="15.75" thickBot="1" x14ac:dyDescent="0.3">
      <c r="C6" s="48"/>
      <c r="D6" s="49"/>
      <c r="E6" s="49"/>
      <c r="F6" s="40">
        <f>SUM(G4:G5)</f>
        <v>11316.833999999999</v>
      </c>
      <c r="G6" s="41" t="s">
        <v>22</v>
      </c>
      <c r="H6" s="62">
        <f>SUM(H4:H5)</f>
        <v>4676.7020000000002</v>
      </c>
    </row>
    <row r="7" spans="3:10" ht="15.75" thickBot="1" x14ac:dyDescent="0.3"/>
    <row r="8" spans="3:10" ht="15.75" thickBot="1" x14ac:dyDescent="0.3">
      <c r="C8" s="42" t="s">
        <v>4</v>
      </c>
      <c r="D8" s="50">
        <f>817.146+815.388+38.948</f>
        <v>1671.4820000000002</v>
      </c>
      <c r="E8" s="43"/>
      <c r="F8" s="43" t="s">
        <v>21</v>
      </c>
      <c r="G8" s="44"/>
      <c r="H8" t="s">
        <v>254</v>
      </c>
    </row>
    <row r="9" spans="3:10" ht="15.75" thickBot="1" x14ac:dyDescent="0.3">
      <c r="C9" s="48"/>
      <c r="D9" s="58">
        <f>H9-D8</f>
        <v>0</v>
      </c>
      <c r="E9" s="49"/>
      <c r="F9" s="40">
        <f>D9</f>
        <v>0</v>
      </c>
      <c r="G9" s="41" t="s">
        <v>22</v>
      </c>
      <c r="H9" s="63">
        <f>D8</f>
        <v>1671.4820000000002</v>
      </c>
      <c r="J9">
        <v>11</v>
      </c>
    </row>
    <row r="10" spans="3:10" ht="15.75" thickBot="1" x14ac:dyDescent="0.3">
      <c r="D10" s="1"/>
    </row>
    <row r="11" spans="3:10" ht="38.25" customHeight="1" thickBot="1" x14ac:dyDescent="0.3">
      <c r="C11" s="42" t="s">
        <v>3</v>
      </c>
      <c r="D11" s="50">
        <f>2028.347+707.957+1433.73+935.924+48.135+52.932+61.494</f>
        <v>5268.5189999999993</v>
      </c>
      <c r="E11" s="43"/>
      <c r="F11" s="43" t="s">
        <v>21</v>
      </c>
      <c r="G11" s="44"/>
      <c r="H11" s="59" t="s">
        <v>253</v>
      </c>
    </row>
    <row r="12" spans="3:10" ht="15.75" thickBot="1" x14ac:dyDescent="0.3">
      <c r="C12" s="48"/>
      <c r="D12" s="58">
        <f>D11-H12</f>
        <v>4570.5189999999993</v>
      </c>
      <c r="E12" s="49"/>
      <c r="F12" s="40">
        <f>D12</f>
        <v>4570.5189999999993</v>
      </c>
      <c r="G12" s="41" t="s">
        <v>22</v>
      </c>
      <c r="H12">
        <f>698</f>
        <v>698</v>
      </c>
      <c r="J12" t="s">
        <v>250</v>
      </c>
    </row>
    <row r="13" spans="3:10" ht="15.75" thickBot="1" x14ac:dyDescent="0.3">
      <c r="D13" s="1"/>
    </row>
    <row r="14" spans="3:10" ht="15.75" thickBot="1" x14ac:dyDescent="0.3">
      <c r="C14" s="42" t="s">
        <v>2</v>
      </c>
      <c r="D14" s="50">
        <f>1799.621+2805.325+1262.176+52.343</f>
        <v>5919.4649999999992</v>
      </c>
      <c r="E14" s="43"/>
      <c r="F14" s="43" t="s">
        <v>21</v>
      </c>
      <c r="G14" s="44"/>
      <c r="J14" t="s">
        <v>252</v>
      </c>
    </row>
    <row r="15" spans="3:10" ht="15.75" thickBot="1" x14ac:dyDescent="0.3">
      <c r="C15" s="48"/>
      <c r="D15" s="60">
        <f>D14-H15</f>
        <v>3114.4649999999992</v>
      </c>
      <c r="E15" s="49"/>
      <c r="F15" s="40">
        <f>D15</f>
        <v>3114.4649999999992</v>
      </c>
      <c r="G15" s="41" t="s">
        <v>22</v>
      </c>
      <c r="H15">
        <v>2805</v>
      </c>
      <c r="J15" t="s">
        <v>250</v>
      </c>
    </row>
    <row r="16" spans="3:10" ht="15.75" thickBot="1" x14ac:dyDescent="0.3"/>
    <row r="17" spans="3:10" ht="15.75" thickBot="1" x14ac:dyDescent="0.3">
      <c r="C17" s="42" t="s">
        <v>0</v>
      </c>
      <c r="D17" s="43">
        <f>2760.135+8008.05+2651.406+41.159+37.646+669.529+16.698+29.007+6.358+1269.77+5380.37+5007.981+6.407+497.488+38.484+496.915+7.618+38.484+396.923+6.408+46.923+29.063+6.408+46.931+121.931+321+931+997.876+496.763+496.763+7.954+28.423+514.415+36.718+67.955+558.158+249+662-8.462</f>
        <v>32977.654999999999</v>
      </c>
      <c r="E17" s="43"/>
      <c r="F17" s="43" t="s">
        <v>21</v>
      </c>
      <c r="G17" s="44"/>
      <c r="J17" t="s">
        <v>251</v>
      </c>
    </row>
    <row r="18" spans="3:10" ht="15.75" thickBot="1" x14ac:dyDescent="0.3">
      <c r="C18" s="48"/>
      <c r="D18" s="49">
        <f>D17-H18</f>
        <v>25209.654999999999</v>
      </c>
      <c r="E18" s="49"/>
      <c r="F18" s="40">
        <f>D18</f>
        <v>25209.654999999999</v>
      </c>
      <c r="G18" s="41" t="s">
        <v>22</v>
      </c>
      <c r="H18">
        <f>2760+5008</f>
        <v>7768</v>
      </c>
      <c r="J18" t="s">
        <v>250</v>
      </c>
    </row>
    <row r="19" spans="3:10" ht="15.75" thickBot="1" x14ac:dyDescent="0.3"/>
    <row r="20" spans="3:10" ht="15.75" thickBot="1" x14ac:dyDescent="0.3">
      <c r="F20" s="89" t="s">
        <v>23</v>
      </c>
      <c r="G20" s="90"/>
    </row>
    <row r="21" spans="3:10" ht="15.75" thickBot="1" x14ac:dyDescent="0.3">
      <c r="F21" s="51">
        <f>SUM(F6,F9,F12,F15,F18)</f>
        <v>44211.472999999998</v>
      </c>
      <c r="G21" s="52" t="s">
        <v>22</v>
      </c>
      <c r="H21" s="51">
        <f>SUM(H6,H12,H15,H18)</f>
        <v>15947.702000000001</v>
      </c>
    </row>
    <row r="22" spans="3:10" ht="15.75" thickBot="1" x14ac:dyDescent="0.3">
      <c r="E22" s="55" t="s">
        <v>24</v>
      </c>
      <c r="F22" s="43"/>
      <c r="G22" s="44"/>
    </row>
    <row r="23" spans="3:10" ht="15.75" thickBot="1" x14ac:dyDescent="0.3">
      <c r="E23" s="56" t="s">
        <v>25</v>
      </c>
      <c r="F23" s="54">
        <v>12</v>
      </c>
      <c r="G23" s="53" t="s">
        <v>26</v>
      </c>
    </row>
  </sheetData>
  <mergeCells count="1">
    <mergeCell ref="F20:G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W91"/>
  <sheetViews>
    <sheetView topLeftCell="A4" workbookViewId="0">
      <selection activeCell="D35" sqref="D35"/>
    </sheetView>
  </sheetViews>
  <sheetFormatPr defaultRowHeight="15" x14ac:dyDescent="0.25"/>
  <cols>
    <col min="2" max="2" width="22" bestFit="1" customWidth="1"/>
    <col min="3" max="3" width="9.7109375" customWidth="1"/>
    <col min="9" max="9" width="11.85546875" bestFit="1" customWidth="1"/>
    <col min="10" max="10" width="3" bestFit="1" customWidth="1"/>
    <col min="11" max="11" width="8.140625" bestFit="1" customWidth="1"/>
    <col min="15" max="15" width="5.7109375" bestFit="1" customWidth="1"/>
    <col min="16" max="17" width="11.5703125" bestFit="1" customWidth="1"/>
    <col min="18" max="18" width="10.28515625" bestFit="1" customWidth="1"/>
    <col min="19" max="19" width="6.85546875" bestFit="1" customWidth="1"/>
    <col min="21" max="21" width="6.7109375" bestFit="1" customWidth="1"/>
    <col min="22" max="22" width="6" bestFit="1" customWidth="1"/>
    <col min="23" max="23" width="24" bestFit="1" customWidth="1"/>
  </cols>
  <sheetData>
    <row r="4" spans="2:23" x14ac:dyDescent="0.25">
      <c r="O4" t="s">
        <v>239</v>
      </c>
      <c r="P4" t="s">
        <v>240</v>
      </c>
      <c r="Q4" t="s">
        <v>241</v>
      </c>
      <c r="R4" t="s">
        <v>238</v>
      </c>
      <c r="S4" t="s">
        <v>242</v>
      </c>
    </row>
    <row r="5" spans="2:23" x14ac:dyDescent="0.25">
      <c r="C5" t="s">
        <v>27</v>
      </c>
      <c r="L5" t="s">
        <v>38</v>
      </c>
      <c r="O5" t="s">
        <v>39</v>
      </c>
      <c r="P5" t="s">
        <v>40</v>
      </c>
      <c r="Q5" t="s">
        <v>41</v>
      </c>
      <c r="R5" s="57">
        <v>1648.48</v>
      </c>
      <c r="S5" t="s">
        <v>43</v>
      </c>
      <c r="U5" t="s">
        <v>243</v>
      </c>
      <c r="V5" t="s">
        <v>42</v>
      </c>
      <c r="W5" t="s">
        <v>244</v>
      </c>
    </row>
    <row r="6" spans="2:23" x14ac:dyDescent="0.25">
      <c r="C6">
        <f>76+77+50+50+125+69+68+71+68+74+67+65+134+141+179+119+114</f>
        <v>1547</v>
      </c>
      <c r="I6" t="s">
        <v>28</v>
      </c>
      <c r="J6">
        <v>34</v>
      </c>
      <c r="K6">
        <v>0</v>
      </c>
      <c r="L6" s="57">
        <v>22274.03</v>
      </c>
      <c r="M6" s="57">
        <v>22274.03</v>
      </c>
      <c r="O6" t="s">
        <v>44</v>
      </c>
      <c r="P6" t="s">
        <v>45</v>
      </c>
      <c r="Q6" t="s">
        <v>46</v>
      </c>
      <c r="R6">
        <v>916.78</v>
      </c>
      <c r="S6" t="s">
        <v>43</v>
      </c>
      <c r="U6" t="s">
        <v>40</v>
      </c>
      <c r="V6" t="s">
        <v>42</v>
      </c>
      <c r="W6" t="s">
        <v>244</v>
      </c>
    </row>
    <row r="7" spans="2:23" x14ac:dyDescent="0.25">
      <c r="I7" t="s">
        <v>29</v>
      </c>
      <c r="J7">
        <v>22</v>
      </c>
      <c r="K7">
        <v>0</v>
      </c>
      <c r="L7" s="57">
        <v>25657.88</v>
      </c>
      <c r="M7" s="57">
        <v>25657.88</v>
      </c>
      <c r="O7" t="s">
        <v>47</v>
      </c>
      <c r="P7" t="s">
        <v>48</v>
      </c>
      <c r="Q7" t="s">
        <v>49</v>
      </c>
      <c r="R7">
        <v>918.15</v>
      </c>
      <c r="S7" t="s">
        <v>43</v>
      </c>
      <c r="U7" t="s">
        <v>48</v>
      </c>
      <c r="V7" t="s">
        <v>42</v>
      </c>
      <c r="W7" t="s">
        <v>244</v>
      </c>
    </row>
    <row r="8" spans="2:23" x14ac:dyDescent="0.25">
      <c r="B8" s="64" t="s">
        <v>255</v>
      </c>
      <c r="C8">
        <f>125.953+141.611+44.02+81.417+81.417+49.726</f>
        <v>524.14400000000001</v>
      </c>
      <c r="D8">
        <v>524</v>
      </c>
      <c r="I8" t="s">
        <v>30</v>
      </c>
      <c r="J8">
        <v>14</v>
      </c>
      <c r="K8">
        <v>574.42999999999995</v>
      </c>
      <c r="L8" s="57">
        <v>7774.41</v>
      </c>
      <c r="M8" s="57">
        <v>8348.84</v>
      </c>
      <c r="O8" t="s">
        <v>50</v>
      </c>
      <c r="P8" t="s">
        <v>51</v>
      </c>
      <c r="Q8" t="s">
        <v>52</v>
      </c>
      <c r="R8">
        <v>600</v>
      </c>
      <c r="S8" t="s">
        <v>43</v>
      </c>
      <c r="U8" t="s">
        <v>45</v>
      </c>
      <c r="V8" t="s">
        <v>42</v>
      </c>
      <c r="W8" t="s">
        <v>244</v>
      </c>
    </row>
    <row r="9" spans="2:23" x14ac:dyDescent="0.25">
      <c r="B9" s="64" t="s">
        <v>256</v>
      </c>
      <c r="C9">
        <f>54.626+248.715+8.042+8.042+8.042+8.042+8.042+8.042+196.858+8.042+150.03+8.042+8.042+8.042+8.042+8.042+8.042+170.285+8.042+150+8.042+8.042+200.809+8.042+15.813+50.309+8.042+187.808+8.042+14.792+14.792</f>
        <v>1607.6349999999993</v>
      </c>
      <c r="D9">
        <v>1608</v>
      </c>
      <c r="I9" t="s">
        <v>31</v>
      </c>
      <c r="J9">
        <v>7</v>
      </c>
      <c r="K9">
        <v>0</v>
      </c>
      <c r="L9" s="57">
        <v>11939.18</v>
      </c>
      <c r="M9" s="57">
        <v>11939.18</v>
      </c>
      <c r="O9" t="s">
        <v>53</v>
      </c>
      <c r="P9" t="s">
        <v>52</v>
      </c>
      <c r="Q9" t="s">
        <v>54</v>
      </c>
      <c r="R9">
        <v>600</v>
      </c>
      <c r="S9" t="s">
        <v>43</v>
      </c>
      <c r="U9" t="s">
        <v>51</v>
      </c>
      <c r="V9" t="s">
        <v>42</v>
      </c>
      <c r="W9" t="s">
        <v>244</v>
      </c>
    </row>
    <row r="10" spans="2:23" x14ac:dyDescent="0.25">
      <c r="B10" s="65" t="s">
        <v>271</v>
      </c>
      <c r="C10" s="66">
        <f>28.091</f>
        <v>28.091000000000001</v>
      </c>
      <c r="D10" s="66">
        <v>28</v>
      </c>
      <c r="I10" t="s">
        <v>32</v>
      </c>
      <c r="J10">
        <v>3</v>
      </c>
      <c r="K10">
        <v>0</v>
      </c>
      <c r="L10" s="57">
        <v>3591.29</v>
      </c>
      <c r="M10" s="57">
        <v>3591.29</v>
      </c>
      <c r="O10" t="s">
        <v>55</v>
      </c>
      <c r="P10" t="s">
        <v>56</v>
      </c>
      <c r="Q10" t="s">
        <v>54</v>
      </c>
      <c r="R10" s="57">
        <v>1501.45</v>
      </c>
      <c r="S10" t="s">
        <v>43</v>
      </c>
      <c r="U10" t="s">
        <v>52</v>
      </c>
      <c r="V10" t="s">
        <v>42</v>
      </c>
      <c r="W10" t="s">
        <v>244</v>
      </c>
    </row>
    <row r="11" spans="2:23" x14ac:dyDescent="0.25">
      <c r="B11" s="64" t="s">
        <v>257</v>
      </c>
      <c r="C11">
        <f>69.145+137.373+76.398+76.512+50+50+68.88+125.121+68.067+70.777+67.666+74.347+67.279+113.984+118.266+141.294+197.326</f>
        <v>1572.4350000000002</v>
      </c>
      <c r="D11">
        <v>1572</v>
      </c>
      <c r="I11" t="s">
        <v>33</v>
      </c>
      <c r="J11">
        <v>1</v>
      </c>
      <c r="K11">
        <v>0</v>
      </c>
      <c r="L11" s="57">
        <v>2520.7199999999998</v>
      </c>
      <c r="M11" s="57">
        <v>2520.7199999999998</v>
      </c>
      <c r="O11" t="s">
        <v>57</v>
      </c>
      <c r="P11" t="s">
        <v>54</v>
      </c>
      <c r="Q11" t="s">
        <v>58</v>
      </c>
      <c r="R11">
        <v>826.56</v>
      </c>
      <c r="S11" t="s">
        <v>43</v>
      </c>
      <c r="U11" t="s">
        <v>54</v>
      </c>
      <c r="V11" t="s">
        <v>42</v>
      </c>
      <c r="W11" t="s">
        <v>244</v>
      </c>
    </row>
    <row r="12" spans="2:23" x14ac:dyDescent="0.25">
      <c r="B12" s="64" t="s">
        <v>258</v>
      </c>
      <c r="C12">
        <f>8.042+310.164+58.052</f>
        <v>376.25799999999998</v>
      </c>
      <c r="D12">
        <v>376</v>
      </c>
      <c r="I12" t="s">
        <v>34</v>
      </c>
      <c r="J12">
        <v>2</v>
      </c>
      <c r="K12">
        <v>259.57</v>
      </c>
      <c r="L12" s="57">
        <v>4276.03</v>
      </c>
      <c r="M12" s="57">
        <v>4535.6000000000004</v>
      </c>
      <c r="O12" t="s">
        <v>59</v>
      </c>
      <c r="P12" t="s">
        <v>60</v>
      </c>
      <c r="Q12" t="s">
        <v>61</v>
      </c>
      <c r="R12">
        <v>807.35</v>
      </c>
      <c r="S12" t="s">
        <v>43</v>
      </c>
      <c r="U12" t="s">
        <v>56</v>
      </c>
      <c r="V12" t="s">
        <v>42</v>
      </c>
      <c r="W12" t="s">
        <v>244</v>
      </c>
    </row>
    <row r="13" spans="2:23" x14ac:dyDescent="0.25">
      <c r="B13" s="64" t="s">
        <v>259</v>
      </c>
      <c r="C13">
        <f>93.496+142.514+81.416</f>
        <v>317.42599999999999</v>
      </c>
      <c r="D13">
        <v>317</v>
      </c>
      <c r="I13" t="s">
        <v>35</v>
      </c>
      <c r="J13">
        <v>2</v>
      </c>
      <c r="K13" s="57">
        <v>1682.4</v>
      </c>
      <c r="L13">
        <v>0</v>
      </c>
      <c r="M13" s="57">
        <v>1682.4</v>
      </c>
      <c r="O13" t="s">
        <v>62</v>
      </c>
      <c r="P13" t="s">
        <v>63</v>
      </c>
      <c r="Q13" t="s">
        <v>64</v>
      </c>
      <c r="R13">
        <v>892.16</v>
      </c>
      <c r="S13" t="s">
        <v>43</v>
      </c>
      <c r="U13" t="s">
        <v>72</v>
      </c>
      <c r="V13" t="s">
        <v>42</v>
      </c>
      <c r="W13" t="s">
        <v>244</v>
      </c>
    </row>
    <row r="14" spans="2:23" x14ac:dyDescent="0.25">
      <c r="B14" s="64" t="s">
        <v>260</v>
      </c>
      <c r="C14">
        <f>16.401+46.192+50+50+39.082+17.962+79.908+28.895</f>
        <v>328.44</v>
      </c>
      <c r="D14">
        <v>328</v>
      </c>
      <c r="I14" t="s">
        <v>36</v>
      </c>
      <c r="J14">
        <v>2</v>
      </c>
      <c r="K14" s="57">
        <v>2170.12</v>
      </c>
      <c r="L14">
        <v>0</v>
      </c>
      <c r="M14" s="57">
        <v>2170.12</v>
      </c>
      <c r="O14" t="s">
        <v>65</v>
      </c>
      <c r="P14" t="s">
        <v>66</v>
      </c>
      <c r="Q14" t="s">
        <v>67</v>
      </c>
      <c r="R14">
        <v>812</v>
      </c>
      <c r="S14" t="s">
        <v>43</v>
      </c>
      <c r="U14" t="s">
        <v>66</v>
      </c>
      <c r="V14" t="s">
        <v>42</v>
      </c>
      <c r="W14" t="s">
        <v>244</v>
      </c>
    </row>
    <row r="15" spans="2:23" x14ac:dyDescent="0.25">
      <c r="B15" s="64" t="s">
        <v>261</v>
      </c>
      <c r="C15">
        <f>10+33.113+4.756</f>
        <v>47.869</v>
      </c>
      <c r="D15">
        <v>48</v>
      </c>
      <c r="I15" t="s">
        <v>37</v>
      </c>
      <c r="J15">
        <v>87</v>
      </c>
      <c r="K15" s="57">
        <v>4686.51</v>
      </c>
      <c r="L15" s="57">
        <v>78033.539999999994</v>
      </c>
      <c r="M15" s="57">
        <v>82720.05</v>
      </c>
      <c r="O15" t="s">
        <v>68</v>
      </c>
      <c r="P15" t="s">
        <v>69</v>
      </c>
      <c r="Q15" t="s">
        <v>70</v>
      </c>
      <c r="R15">
        <v>849.32</v>
      </c>
      <c r="S15" t="s">
        <v>43</v>
      </c>
      <c r="U15" t="s">
        <v>69</v>
      </c>
      <c r="V15" t="s">
        <v>42</v>
      </c>
      <c r="W15" t="s">
        <v>244</v>
      </c>
    </row>
    <row r="16" spans="2:23" x14ac:dyDescent="0.25">
      <c r="B16" s="64" t="s">
        <v>262</v>
      </c>
      <c r="O16" t="s">
        <v>71</v>
      </c>
      <c r="P16" t="s">
        <v>72</v>
      </c>
      <c r="Q16" t="s">
        <v>73</v>
      </c>
      <c r="R16">
        <v>816.81</v>
      </c>
      <c r="S16" t="s">
        <v>43</v>
      </c>
      <c r="U16" t="s">
        <v>63</v>
      </c>
      <c r="V16" t="s">
        <v>42</v>
      </c>
      <c r="W16" t="s">
        <v>244</v>
      </c>
    </row>
    <row r="17" spans="2:23" x14ac:dyDescent="0.25">
      <c r="B17" s="64" t="s">
        <v>263</v>
      </c>
      <c r="C17">
        <f>200+150+48+200+180.138+200+14.792</f>
        <v>992.93000000000006</v>
      </c>
      <c r="D17">
        <v>993</v>
      </c>
      <c r="O17" t="s">
        <v>74</v>
      </c>
      <c r="P17" t="s">
        <v>75</v>
      </c>
      <c r="Q17" t="s">
        <v>76</v>
      </c>
      <c r="R17">
        <v>483.27</v>
      </c>
      <c r="S17" t="s">
        <v>77</v>
      </c>
      <c r="U17" t="s">
        <v>60</v>
      </c>
      <c r="V17" t="s">
        <v>42</v>
      </c>
      <c r="W17" t="s">
        <v>244</v>
      </c>
    </row>
    <row r="18" spans="2:23" x14ac:dyDescent="0.25">
      <c r="B18" s="64" t="s">
        <v>264</v>
      </c>
      <c r="O18" t="s">
        <v>78</v>
      </c>
      <c r="P18" t="s">
        <v>79</v>
      </c>
      <c r="Q18" t="s">
        <v>80</v>
      </c>
      <c r="R18">
        <v>259.57</v>
      </c>
      <c r="S18" t="s">
        <v>77</v>
      </c>
      <c r="U18" t="s">
        <v>89</v>
      </c>
      <c r="V18" t="s">
        <v>42</v>
      </c>
      <c r="W18" t="s">
        <v>245</v>
      </c>
    </row>
    <row r="19" spans="2:23" x14ac:dyDescent="0.25">
      <c r="B19" s="64" t="s">
        <v>265</v>
      </c>
      <c r="C19">
        <f>47+200+50.274</f>
        <v>297.274</v>
      </c>
      <c r="D19">
        <v>297</v>
      </c>
      <c r="O19" t="s">
        <v>81</v>
      </c>
      <c r="P19" t="s">
        <v>82</v>
      </c>
      <c r="Q19" t="s">
        <v>83</v>
      </c>
      <c r="R19">
        <v>263.89</v>
      </c>
      <c r="S19" t="s">
        <v>77</v>
      </c>
      <c r="U19" t="s">
        <v>85</v>
      </c>
      <c r="V19" t="s">
        <v>42</v>
      </c>
      <c r="W19" t="s">
        <v>246</v>
      </c>
    </row>
    <row r="20" spans="2:23" x14ac:dyDescent="0.25">
      <c r="B20" s="64" t="s">
        <v>266</v>
      </c>
      <c r="C20">
        <f>210.059</f>
        <v>210.059</v>
      </c>
      <c r="D20">
        <v>210</v>
      </c>
      <c r="O20" t="s">
        <v>84</v>
      </c>
      <c r="P20" t="s">
        <v>85</v>
      </c>
      <c r="Q20" t="s">
        <v>86</v>
      </c>
      <c r="R20">
        <v>655.51</v>
      </c>
      <c r="S20" t="s">
        <v>87</v>
      </c>
      <c r="U20" t="s">
        <v>93</v>
      </c>
      <c r="V20" t="s">
        <v>42</v>
      </c>
      <c r="W20" t="s">
        <v>245</v>
      </c>
    </row>
    <row r="21" spans="2:23" x14ac:dyDescent="0.25">
      <c r="B21" s="64" t="s">
        <v>267</v>
      </c>
      <c r="C21">
        <f>353.835</f>
        <v>353.83499999999998</v>
      </c>
      <c r="D21">
        <v>354</v>
      </c>
      <c r="O21" t="s">
        <v>88</v>
      </c>
      <c r="P21" t="s">
        <v>89</v>
      </c>
      <c r="Q21" t="s">
        <v>86</v>
      </c>
      <c r="R21" s="57">
        <v>1511.44</v>
      </c>
      <c r="S21" t="s">
        <v>43</v>
      </c>
      <c r="U21" t="s">
        <v>102</v>
      </c>
      <c r="V21" t="s">
        <v>42</v>
      </c>
      <c r="W21" t="s">
        <v>245</v>
      </c>
    </row>
    <row r="22" spans="2:23" x14ac:dyDescent="0.25">
      <c r="B22" s="64" t="s">
        <v>268</v>
      </c>
      <c r="C22">
        <f>24.062</f>
        <v>24.062000000000001</v>
      </c>
      <c r="D22">
        <v>24</v>
      </c>
      <c r="O22" t="s">
        <v>90</v>
      </c>
      <c r="P22" t="s">
        <v>86</v>
      </c>
      <c r="Q22" t="s">
        <v>91</v>
      </c>
      <c r="R22" s="57">
        <v>2984.58</v>
      </c>
      <c r="S22" t="s">
        <v>87</v>
      </c>
      <c r="U22" t="s">
        <v>103</v>
      </c>
      <c r="V22" t="s">
        <v>42</v>
      </c>
      <c r="W22" t="s">
        <v>245</v>
      </c>
    </row>
    <row r="23" spans="2:23" x14ac:dyDescent="0.25">
      <c r="B23" s="64" t="s">
        <v>269</v>
      </c>
      <c r="C23">
        <f>21.991+21.631+118.209</f>
        <v>161.83100000000002</v>
      </c>
      <c r="D23">
        <v>162</v>
      </c>
      <c r="O23" t="s">
        <v>92</v>
      </c>
      <c r="P23" t="s">
        <v>93</v>
      </c>
      <c r="Q23" t="s">
        <v>91</v>
      </c>
      <c r="R23">
        <v>96.5</v>
      </c>
      <c r="S23" t="s">
        <v>87</v>
      </c>
      <c r="U23" t="s">
        <v>162</v>
      </c>
      <c r="V23" t="s">
        <v>42</v>
      </c>
      <c r="W23" t="s">
        <v>245</v>
      </c>
    </row>
    <row r="24" spans="2:23" x14ac:dyDescent="0.25">
      <c r="B24" s="64" t="s">
        <v>270</v>
      </c>
      <c r="C24">
        <f>40.272+140.57+21.104</f>
        <v>201.94599999999997</v>
      </c>
      <c r="D24">
        <v>202</v>
      </c>
      <c r="O24" t="s">
        <v>94</v>
      </c>
      <c r="P24" t="s">
        <v>91</v>
      </c>
      <c r="Q24" t="s">
        <v>95</v>
      </c>
      <c r="R24">
        <v>220.81</v>
      </c>
      <c r="S24" t="s">
        <v>87</v>
      </c>
      <c r="U24" t="s">
        <v>109</v>
      </c>
      <c r="V24" t="s">
        <v>42</v>
      </c>
      <c r="W24" t="s">
        <v>246</v>
      </c>
    </row>
    <row r="25" spans="2:23" ht="15.75" thickBot="1" x14ac:dyDescent="0.3">
      <c r="O25" t="s">
        <v>96</v>
      </c>
      <c r="P25" t="s">
        <v>97</v>
      </c>
      <c r="Q25" t="s">
        <v>98</v>
      </c>
      <c r="R25">
        <v>397.36</v>
      </c>
      <c r="S25" t="s">
        <v>99</v>
      </c>
      <c r="U25" t="s">
        <v>172</v>
      </c>
      <c r="V25" t="s">
        <v>42</v>
      </c>
      <c r="W25" t="s">
        <v>246</v>
      </c>
    </row>
    <row r="26" spans="2:23" ht="15.75" thickBot="1" x14ac:dyDescent="0.3">
      <c r="B26" s="91" t="s">
        <v>272</v>
      </c>
      <c r="C26" s="92"/>
      <c r="D26" s="92"/>
      <c r="E26" s="93"/>
      <c r="O26" t="s">
        <v>100</v>
      </c>
      <c r="P26" t="s">
        <v>95</v>
      </c>
      <c r="Q26" t="s">
        <v>97</v>
      </c>
      <c r="R26">
        <v>120</v>
      </c>
      <c r="S26" t="s">
        <v>99</v>
      </c>
      <c r="U26" t="s">
        <v>168</v>
      </c>
      <c r="V26" t="s">
        <v>42</v>
      </c>
      <c r="W26" t="s">
        <v>246</v>
      </c>
    </row>
    <row r="27" spans="2:23" x14ac:dyDescent="0.25">
      <c r="B27" s="67" t="s">
        <v>273</v>
      </c>
      <c r="C27" t="s">
        <v>276</v>
      </c>
      <c r="D27" t="s">
        <v>274</v>
      </c>
      <c r="E27" t="s">
        <v>275</v>
      </c>
      <c r="O27" t="s">
        <v>101</v>
      </c>
      <c r="P27" t="s">
        <v>102</v>
      </c>
      <c r="Q27" t="s">
        <v>103</v>
      </c>
      <c r="R27" s="57">
        <v>1699.34</v>
      </c>
      <c r="S27" t="s">
        <v>43</v>
      </c>
      <c r="U27" t="s">
        <v>166</v>
      </c>
      <c r="V27" t="s">
        <v>42</v>
      </c>
      <c r="W27" t="s">
        <v>246</v>
      </c>
    </row>
    <row r="28" spans="2:23" x14ac:dyDescent="0.25">
      <c r="B28">
        <v>15</v>
      </c>
      <c r="C28">
        <v>11</v>
      </c>
      <c r="D28">
        <v>0.27</v>
      </c>
      <c r="E28">
        <f>C28*D28</f>
        <v>2.97</v>
      </c>
      <c r="O28" t="s">
        <v>104</v>
      </c>
      <c r="P28" t="s">
        <v>103</v>
      </c>
      <c r="Q28" t="s">
        <v>105</v>
      </c>
      <c r="R28">
        <v>96.5</v>
      </c>
      <c r="S28" t="s">
        <v>87</v>
      </c>
      <c r="U28" t="s">
        <v>212</v>
      </c>
      <c r="V28" t="s">
        <v>42</v>
      </c>
      <c r="W28" t="s">
        <v>246</v>
      </c>
    </row>
    <row r="29" spans="2:23" x14ac:dyDescent="0.25">
      <c r="B29">
        <v>18</v>
      </c>
      <c r="C29">
        <v>1</v>
      </c>
      <c r="D29">
        <v>0.33</v>
      </c>
      <c r="E29">
        <f t="shared" ref="E29:E34" si="0">C29*D29</f>
        <v>0.33</v>
      </c>
      <c r="O29" t="s">
        <v>106</v>
      </c>
      <c r="P29" t="s">
        <v>105</v>
      </c>
      <c r="Q29" t="s">
        <v>107</v>
      </c>
      <c r="R29" s="57">
        <v>3721.98</v>
      </c>
      <c r="S29" t="s">
        <v>87</v>
      </c>
      <c r="U29" t="s">
        <v>152</v>
      </c>
      <c r="V29" t="s">
        <v>42</v>
      </c>
      <c r="W29" t="s">
        <v>246</v>
      </c>
    </row>
    <row r="30" spans="2:23" x14ac:dyDescent="0.25">
      <c r="B30">
        <v>21</v>
      </c>
      <c r="C30">
        <v>1</v>
      </c>
      <c r="D30">
        <v>0.39</v>
      </c>
      <c r="E30">
        <f t="shared" si="0"/>
        <v>0.39</v>
      </c>
      <c r="O30" t="s">
        <v>108</v>
      </c>
      <c r="P30" t="s">
        <v>109</v>
      </c>
      <c r="Q30" t="s">
        <v>107</v>
      </c>
      <c r="R30">
        <v>96.5</v>
      </c>
      <c r="S30" t="s">
        <v>87</v>
      </c>
      <c r="U30" t="s">
        <v>148</v>
      </c>
      <c r="V30" t="s">
        <v>42</v>
      </c>
      <c r="W30" t="s">
        <v>246</v>
      </c>
    </row>
    <row r="31" spans="2:23" x14ac:dyDescent="0.25">
      <c r="B31">
        <v>24</v>
      </c>
      <c r="C31">
        <v>1</v>
      </c>
      <c r="D31">
        <v>0.46</v>
      </c>
      <c r="E31">
        <f t="shared" si="0"/>
        <v>0.46</v>
      </c>
      <c r="O31" t="s">
        <v>110</v>
      </c>
      <c r="P31" t="s">
        <v>111</v>
      </c>
      <c r="Q31" t="s">
        <v>112</v>
      </c>
      <c r="R31" s="57">
        <v>1800.36</v>
      </c>
      <c r="S31" t="s">
        <v>87</v>
      </c>
      <c r="U31" t="s">
        <v>144</v>
      </c>
      <c r="V31" t="s">
        <v>42</v>
      </c>
      <c r="W31" t="s">
        <v>246</v>
      </c>
    </row>
    <row r="32" spans="2:23" x14ac:dyDescent="0.25">
      <c r="B32">
        <v>36</v>
      </c>
      <c r="C32">
        <v>3</v>
      </c>
      <c r="D32">
        <v>0.76</v>
      </c>
      <c r="E32">
        <f t="shared" si="0"/>
        <v>2.2800000000000002</v>
      </c>
      <c r="O32" t="s">
        <v>113</v>
      </c>
      <c r="P32" t="s">
        <v>112</v>
      </c>
      <c r="Q32" t="s">
        <v>114</v>
      </c>
      <c r="R32" s="57">
        <v>2362.29</v>
      </c>
      <c r="S32" t="s">
        <v>87</v>
      </c>
      <c r="U32" t="s">
        <v>136</v>
      </c>
      <c r="V32" t="s">
        <v>42</v>
      </c>
      <c r="W32" t="s">
        <v>246</v>
      </c>
    </row>
    <row r="33" spans="2:23" x14ac:dyDescent="0.25">
      <c r="B33">
        <v>42</v>
      </c>
      <c r="C33">
        <v>2</v>
      </c>
      <c r="D33">
        <v>0.92</v>
      </c>
      <c r="E33">
        <f t="shared" si="0"/>
        <v>1.84</v>
      </c>
      <c r="O33" t="s">
        <v>115</v>
      </c>
      <c r="P33" t="s">
        <v>114</v>
      </c>
      <c r="Q33" t="s">
        <v>116</v>
      </c>
      <c r="R33">
        <v>696.63</v>
      </c>
      <c r="S33" t="s">
        <v>87</v>
      </c>
      <c r="U33" t="s">
        <v>132</v>
      </c>
      <c r="V33" t="s">
        <v>42</v>
      </c>
      <c r="W33" t="s">
        <v>246</v>
      </c>
    </row>
    <row r="34" spans="2:23" ht="15.75" thickBot="1" x14ac:dyDescent="0.3">
      <c r="B34">
        <v>48</v>
      </c>
      <c r="C34">
        <v>3</v>
      </c>
      <c r="D34">
        <v>1.1000000000000001</v>
      </c>
      <c r="E34">
        <f t="shared" si="0"/>
        <v>3.3000000000000003</v>
      </c>
      <c r="O34" t="s">
        <v>117</v>
      </c>
      <c r="P34" t="s">
        <v>116</v>
      </c>
      <c r="Q34" t="s">
        <v>118</v>
      </c>
      <c r="R34">
        <v>554.29999999999995</v>
      </c>
      <c r="S34" t="s">
        <v>87</v>
      </c>
      <c r="U34" t="s">
        <v>127</v>
      </c>
      <c r="V34" t="s">
        <v>42</v>
      </c>
      <c r="W34" t="s">
        <v>246</v>
      </c>
    </row>
    <row r="35" spans="2:23" ht="15.75" thickBot="1" x14ac:dyDescent="0.3">
      <c r="E35" s="68">
        <f>SUM(E28:E34)</f>
        <v>11.570000000000002</v>
      </c>
      <c r="F35" s="69" t="s">
        <v>12</v>
      </c>
      <c r="O35" t="s">
        <v>119</v>
      </c>
      <c r="P35" t="s">
        <v>98</v>
      </c>
      <c r="Q35" t="s">
        <v>120</v>
      </c>
      <c r="R35">
        <v>57.07</v>
      </c>
      <c r="S35" t="s">
        <v>99</v>
      </c>
      <c r="U35" t="s">
        <v>209</v>
      </c>
      <c r="V35" t="s">
        <v>42</v>
      </c>
      <c r="W35" t="s">
        <v>246</v>
      </c>
    </row>
    <row r="36" spans="2:23" x14ac:dyDescent="0.25">
      <c r="O36" t="s">
        <v>121</v>
      </c>
      <c r="P36" t="s">
        <v>118</v>
      </c>
      <c r="Q36" t="s">
        <v>122</v>
      </c>
      <c r="R36" s="57">
        <v>1800</v>
      </c>
      <c r="S36" t="s">
        <v>87</v>
      </c>
      <c r="U36" t="s">
        <v>217</v>
      </c>
      <c r="V36" t="s">
        <v>42</v>
      </c>
      <c r="W36" t="s">
        <v>245</v>
      </c>
    </row>
    <row r="37" spans="2:23" x14ac:dyDescent="0.25">
      <c r="O37" t="s">
        <v>123</v>
      </c>
      <c r="P37" t="s">
        <v>122</v>
      </c>
      <c r="Q37" t="s">
        <v>107</v>
      </c>
      <c r="R37" s="57">
        <v>2400</v>
      </c>
      <c r="S37" t="s">
        <v>87</v>
      </c>
      <c r="U37" t="s">
        <v>140</v>
      </c>
      <c r="V37" t="s">
        <v>42</v>
      </c>
      <c r="W37" t="s">
        <v>245</v>
      </c>
    </row>
    <row r="38" spans="2:23" x14ac:dyDescent="0.25">
      <c r="O38" t="s">
        <v>124</v>
      </c>
      <c r="P38" t="s">
        <v>107</v>
      </c>
      <c r="Q38" t="s">
        <v>125</v>
      </c>
      <c r="R38">
        <v>588</v>
      </c>
      <c r="S38" t="s">
        <v>87</v>
      </c>
      <c r="U38" t="s">
        <v>170</v>
      </c>
      <c r="V38" t="s">
        <v>42</v>
      </c>
      <c r="W38" t="s">
        <v>245</v>
      </c>
    </row>
    <row r="39" spans="2:23" x14ac:dyDescent="0.25">
      <c r="O39" t="s">
        <v>126</v>
      </c>
      <c r="P39" t="s">
        <v>127</v>
      </c>
      <c r="Q39" t="s">
        <v>128</v>
      </c>
      <c r="R39">
        <v>96.5</v>
      </c>
      <c r="S39" t="s">
        <v>87</v>
      </c>
      <c r="U39" t="s">
        <v>164</v>
      </c>
      <c r="V39" t="s">
        <v>42</v>
      </c>
      <c r="W39" t="s">
        <v>245</v>
      </c>
    </row>
    <row r="40" spans="2:23" x14ac:dyDescent="0.25">
      <c r="O40" t="s">
        <v>129</v>
      </c>
      <c r="P40" t="s">
        <v>128</v>
      </c>
      <c r="Q40" t="s">
        <v>130</v>
      </c>
      <c r="R40" s="57">
        <v>1800</v>
      </c>
      <c r="S40" t="s">
        <v>87</v>
      </c>
      <c r="U40" t="s">
        <v>221</v>
      </c>
      <c r="V40" t="s">
        <v>42</v>
      </c>
      <c r="W40" t="s">
        <v>245</v>
      </c>
    </row>
    <row r="41" spans="2:23" x14ac:dyDescent="0.25">
      <c r="O41" t="s">
        <v>131</v>
      </c>
      <c r="P41" t="s">
        <v>132</v>
      </c>
      <c r="Q41" t="s">
        <v>130</v>
      </c>
      <c r="R41">
        <v>96.5</v>
      </c>
      <c r="S41" t="s">
        <v>87</v>
      </c>
      <c r="U41" t="s">
        <v>226</v>
      </c>
      <c r="V41" t="s">
        <v>42</v>
      </c>
      <c r="W41" t="s">
        <v>246</v>
      </c>
    </row>
    <row r="42" spans="2:23" x14ac:dyDescent="0.25">
      <c r="O42" t="s">
        <v>133</v>
      </c>
      <c r="P42" t="s">
        <v>130</v>
      </c>
      <c r="Q42" t="s">
        <v>134</v>
      </c>
      <c r="R42" s="57">
        <v>2043.43</v>
      </c>
      <c r="S42" t="s">
        <v>87</v>
      </c>
      <c r="U42" t="s">
        <v>229</v>
      </c>
      <c r="V42" t="s">
        <v>42</v>
      </c>
      <c r="W42" t="s">
        <v>246</v>
      </c>
    </row>
    <row r="43" spans="2:23" x14ac:dyDescent="0.25">
      <c r="O43" t="s">
        <v>135</v>
      </c>
      <c r="P43" t="s">
        <v>136</v>
      </c>
      <c r="Q43" t="s">
        <v>134</v>
      </c>
      <c r="R43">
        <v>96.5</v>
      </c>
      <c r="S43" t="s">
        <v>87</v>
      </c>
      <c r="U43" t="s">
        <v>231</v>
      </c>
      <c r="V43" t="s">
        <v>42</v>
      </c>
      <c r="W43" t="s">
        <v>246</v>
      </c>
    </row>
    <row r="44" spans="2:23" x14ac:dyDescent="0.25">
      <c r="O44" t="s">
        <v>137</v>
      </c>
      <c r="P44" t="s">
        <v>134</v>
      </c>
      <c r="Q44" t="s">
        <v>138</v>
      </c>
      <c r="R44">
        <v>600</v>
      </c>
      <c r="S44" t="s">
        <v>87</v>
      </c>
      <c r="U44" t="s">
        <v>163</v>
      </c>
      <c r="V44" t="s">
        <v>42</v>
      </c>
      <c r="W44" t="s">
        <v>247</v>
      </c>
    </row>
    <row r="45" spans="2:23" x14ac:dyDescent="0.25">
      <c r="O45" t="s">
        <v>139</v>
      </c>
      <c r="P45" t="s">
        <v>140</v>
      </c>
      <c r="Q45" t="s">
        <v>138</v>
      </c>
      <c r="R45">
        <v>96.5</v>
      </c>
      <c r="S45" t="s">
        <v>87</v>
      </c>
      <c r="U45" t="s">
        <v>200</v>
      </c>
      <c r="V45" t="s">
        <v>42</v>
      </c>
      <c r="W45" t="s">
        <v>246</v>
      </c>
    </row>
    <row r="46" spans="2:23" x14ac:dyDescent="0.25">
      <c r="O46" t="s">
        <v>141</v>
      </c>
      <c r="P46" t="s">
        <v>138</v>
      </c>
      <c r="Q46" t="s">
        <v>142</v>
      </c>
      <c r="R46">
        <v>600</v>
      </c>
      <c r="S46" t="s">
        <v>87</v>
      </c>
      <c r="U46" t="s">
        <v>191</v>
      </c>
      <c r="V46" t="s">
        <v>42</v>
      </c>
      <c r="W46" t="s">
        <v>246</v>
      </c>
    </row>
    <row r="47" spans="2:23" x14ac:dyDescent="0.25">
      <c r="O47" t="s">
        <v>143</v>
      </c>
      <c r="P47" t="s">
        <v>144</v>
      </c>
      <c r="Q47" t="s">
        <v>142</v>
      </c>
      <c r="R47">
        <v>96.5</v>
      </c>
      <c r="S47" t="s">
        <v>87</v>
      </c>
      <c r="U47" t="s">
        <v>185</v>
      </c>
      <c r="V47" t="s">
        <v>42</v>
      </c>
      <c r="W47" t="s">
        <v>246</v>
      </c>
    </row>
    <row r="48" spans="2:23" x14ac:dyDescent="0.25">
      <c r="O48" t="s">
        <v>145</v>
      </c>
      <c r="P48" t="s">
        <v>142</v>
      </c>
      <c r="Q48" t="s">
        <v>146</v>
      </c>
      <c r="R48" s="57">
        <v>2161.66</v>
      </c>
      <c r="S48" t="s">
        <v>87</v>
      </c>
      <c r="U48" t="s">
        <v>186</v>
      </c>
      <c r="V48" t="s">
        <v>42</v>
      </c>
      <c r="W48" t="s">
        <v>246</v>
      </c>
    </row>
    <row r="49" spans="15:23" x14ac:dyDescent="0.25">
      <c r="O49" t="s">
        <v>147</v>
      </c>
      <c r="P49" t="s">
        <v>148</v>
      </c>
      <c r="Q49" t="s">
        <v>146</v>
      </c>
      <c r="R49">
        <v>96.5</v>
      </c>
      <c r="S49" t="s">
        <v>87</v>
      </c>
      <c r="U49" t="s">
        <v>192</v>
      </c>
      <c r="V49" t="s">
        <v>42</v>
      </c>
      <c r="W49" t="s">
        <v>246</v>
      </c>
    </row>
    <row r="50" spans="15:23" x14ac:dyDescent="0.25">
      <c r="O50" t="s">
        <v>149</v>
      </c>
      <c r="P50" t="s">
        <v>146</v>
      </c>
      <c r="Q50" t="s">
        <v>150</v>
      </c>
      <c r="R50" s="57">
        <v>2400.0100000000002</v>
      </c>
      <c r="S50" t="s">
        <v>87</v>
      </c>
      <c r="U50" t="s">
        <v>202</v>
      </c>
      <c r="V50" t="s">
        <v>42</v>
      </c>
      <c r="W50" t="s">
        <v>245</v>
      </c>
    </row>
    <row r="51" spans="15:23" x14ac:dyDescent="0.25">
      <c r="O51" t="s">
        <v>151</v>
      </c>
      <c r="P51" t="s">
        <v>152</v>
      </c>
      <c r="Q51" t="s">
        <v>150</v>
      </c>
      <c r="R51">
        <v>96.5</v>
      </c>
      <c r="S51" t="s">
        <v>87</v>
      </c>
      <c r="U51" t="s">
        <v>198</v>
      </c>
      <c r="V51" t="s">
        <v>42</v>
      </c>
      <c r="W51" t="s">
        <v>245</v>
      </c>
    </row>
    <row r="52" spans="15:23" x14ac:dyDescent="0.25">
      <c r="O52" t="s">
        <v>153</v>
      </c>
      <c r="P52" t="s">
        <v>150</v>
      </c>
      <c r="Q52" t="s">
        <v>154</v>
      </c>
      <c r="R52">
        <v>600</v>
      </c>
      <c r="S52" t="s">
        <v>87</v>
      </c>
      <c r="U52" t="s">
        <v>197</v>
      </c>
      <c r="V52" t="s">
        <v>42</v>
      </c>
      <c r="W52" t="s">
        <v>248</v>
      </c>
    </row>
    <row r="53" spans="15:23" x14ac:dyDescent="0.25">
      <c r="O53" t="s">
        <v>155</v>
      </c>
      <c r="P53" t="s">
        <v>156</v>
      </c>
      <c r="Q53" t="s">
        <v>157</v>
      </c>
      <c r="R53" s="57">
        <v>1418.51</v>
      </c>
      <c r="S53" t="s">
        <v>77</v>
      </c>
      <c r="U53" t="s">
        <v>180</v>
      </c>
      <c r="V53" t="s">
        <v>42</v>
      </c>
      <c r="W53" t="s">
        <v>248</v>
      </c>
    </row>
    <row r="54" spans="15:23" x14ac:dyDescent="0.25">
      <c r="O54" t="s">
        <v>158</v>
      </c>
      <c r="P54" t="s">
        <v>159</v>
      </c>
      <c r="Q54" t="s">
        <v>160</v>
      </c>
      <c r="R54" s="57">
        <v>1686.85</v>
      </c>
      <c r="S54" t="s">
        <v>77</v>
      </c>
      <c r="U54" t="s">
        <v>225</v>
      </c>
      <c r="V54" t="s">
        <v>42</v>
      </c>
      <c r="W54" t="s">
        <v>248</v>
      </c>
    </row>
    <row r="55" spans="15:23" x14ac:dyDescent="0.25">
      <c r="O55" t="s">
        <v>161</v>
      </c>
      <c r="P55" t="s">
        <v>162</v>
      </c>
      <c r="Q55" t="s">
        <v>122</v>
      </c>
      <c r="R55">
        <v>96.5</v>
      </c>
      <c r="S55" t="s">
        <v>87</v>
      </c>
      <c r="U55" t="s">
        <v>207</v>
      </c>
      <c r="V55" t="s">
        <v>42</v>
      </c>
      <c r="W55" t="s">
        <v>247</v>
      </c>
    </row>
    <row r="56" spans="15:23" x14ac:dyDescent="0.25">
      <c r="O56" t="s">
        <v>163</v>
      </c>
      <c r="P56" t="s">
        <v>164</v>
      </c>
      <c r="Q56" t="s">
        <v>112</v>
      </c>
      <c r="R56">
        <v>96.5</v>
      </c>
      <c r="S56" t="s">
        <v>87</v>
      </c>
      <c r="U56" t="s">
        <v>174</v>
      </c>
      <c r="V56" t="s">
        <v>42</v>
      </c>
      <c r="W56" t="s">
        <v>249</v>
      </c>
    </row>
    <row r="57" spans="15:23" x14ac:dyDescent="0.25">
      <c r="O57" t="s">
        <v>165</v>
      </c>
      <c r="P57" t="s">
        <v>166</v>
      </c>
      <c r="Q57" t="s">
        <v>111</v>
      </c>
      <c r="R57">
        <v>96.5</v>
      </c>
      <c r="S57" t="s">
        <v>87</v>
      </c>
      <c r="U57" t="s">
        <v>177</v>
      </c>
      <c r="V57" t="s">
        <v>42</v>
      </c>
      <c r="W57" t="s">
        <v>249</v>
      </c>
    </row>
    <row r="58" spans="15:23" x14ac:dyDescent="0.25">
      <c r="O58" t="s">
        <v>167</v>
      </c>
      <c r="P58" t="s">
        <v>168</v>
      </c>
      <c r="Q58" t="s">
        <v>114</v>
      </c>
      <c r="R58">
        <v>96.5</v>
      </c>
      <c r="S58" t="s">
        <v>87</v>
      </c>
    </row>
    <row r="59" spans="15:23" x14ac:dyDescent="0.25">
      <c r="O59" t="s">
        <v>169</v>
      </c>
      <c r="P59" t="s">
        <v>170</v>
      </c>
      <c r="Q59" t="s">
        <v>116</v>
      </c>
      <c r="R59">
        <v>96.5</v>
      </c>
      <c r="S59" t="s">
        <v>87</v>
      </c>
    </row>
    <row r="60" spans="15:23" x14ac:dyDescent="0.25">
      <c r="O60" t="s">
        <v>171</v>
      </c>
      <c r="P60" t="s">
        <v>172</v>
      </c>
      <c r="Q60" t="s">
        <v>118</v>
      </c>
      <c r="R60">
        <v>96.5</v>
      </c>
      <c r="S60" t="s">
        <v>87</v>
      </c>
    </row>
    <row r="61" spans="15:23" x14ac:dyDescent="0.25">
      <c r="O61" t="s">
        <v>173</v>
      </c>
      <c r="P61" t="s">
        <v>174</v>
      </c>
      <c r="Q61" t="s">
        <v>175</v>
      </c>
      <c r="R61" s="57">
        <v>1367.81</v>
      </c>
      <c r="S61" t="s">
        <v>43</v>
      </c>
    </row>
    <row r="62" spans="15:23" x14ac:dyDescent="0.25">
      <c r="O62" t="s">
        <v>176</v>
      </c>
      <c r="P62" t="s">
        <v>177</v>
      </c>
      <c r="Q62" t="s">
        <v>178</v>
      </c>
      <c r="R62" s="57">
        <v>1431.2</v>
      </c>
      <c r="S62" t="s">
        <v>43</v>
      </c>
    </row>
    <row r="63" spans="15:23" x14ac:dyDescent="0.25">
      <c r="O63" t="s">
        <v>179</v>
      </c>
      <c r="P63" t="s">
        <v>180</v>
      </c>
      <c r="Q63" t="s">
        <v>181</v>
      </c>
      <c r="R63" s="57">
        <v>1710.17</v>
      </c>
      <c r="S63" t="s">
        <v>43</v>
      </c>
    </row>
    <row r="64" spans="15:23" x14ac:dyDescent="0.25">
      <c r="O64" t="s">
        <v>182</v>
      </c>
      <c r="P64" t="s">
        <v>181</v>
      </c>
      <c r="Q64" t="s">
        <v>183</v>
      </c>
      <c r="R64" s="57">
        <v>2400</v>
      </c>
      <c r="S64" t="s">
        <v>87</v>
      </c>
    </row>
    <row r="65" spans="15:19" x14ac:dyDescent="0.25">
      <c r="O65" t="s">
        <v>184</v>
      </c>
      <c r="P65" t="s">
        <v>185</v>
      </c>
      <c r="Q65" t="s">
        <v>186</v>
      </c>
      <c r="R65">
        <v>977</v>
      </c>
      <c r="S65" t="s">
        <v>43</v>
      </c>
    </row>
    <row r="66" spans="15:19" x14ac:dyDescent="0.25">
      <c r="O66" t="s">
        <v>187</v>
      </c>
      <c r="P66" t="s">
        <v>186</v>
      </c>
      <c r="Q66" t="s">
        <v>183</v>
      </c>
      <c r="R66">
        <v>177.5</v>
      </c>
      <c r="S66" t="s">
        <v>87</v>
      </c>
    </row>
    <row r="67" spans="15:19" x14ac:dyDescent="0.25">
      <c r="O67" t="s">
        <v>188</v>
      </c>
      <c r="P67" t="s">
        <v>183</v>
      </c>
      <c r="Q67" t="s">
        <v>189</v>
      </c>
      <c r="R67" s="57">
        <v>2400</v>
      </c>
      <c r="S67" t="s">
        <v>87</v>
      </c>
    </row>
    <row r="68" spans="15:19" x14ac:dyDescent="0.25">
      <c r="O68" t="s">
        <v>190</v>
      </c>
      <c r="P68" t="s">
        <v>191</v>
      </c>
      <c r="Q68" t="s">
        <v>192</v>
      </c>
      <c r="R68">
        <v>977</v>
      </c>
      <c r="S68" t="s">
        <v>43</v>
      </c>
    </row>
    <row r="69" spans="15:19" x14ac:dyDescent="0.25">
      <c r="O69" t="s">
        <v>193</v>
      </c>
      <c r="P69" t="s">
        <v>192</v>
      </c>
      <c r="Q69" t="s">
        <v>189</v>
      </c>
      <c r="R69">
        <v>177.5</v>
      </c>
      <c r="S69" t="s">
        <v>87</v>
      </c>
    </row>
    <row r="70" spans="15:19" x14ac:dyDescent="0.25">
      <c r="O70" t="s">
        <v>194</v>
      </c>
      <c r="P70" t="s">
        <v>189</v>
      </c>
      <c r="Q70" t="s">
        <v>195</v>
      </c>
      <c r="R70">
        <v>603.29</v>
      </c>
      <c r="S70" t="s">
        <v>87</v>
      </c>
    </row>
    <row r="71" spans="15:19" x14ac:dyDescent="0.25">
      <c r="O71" t="s">
        <v>196</v>
      </c>
      <c r="P71" t="s">
        <v>197</v>
      </c>
      <c r="Q71" t="s">
        <v>198</v>
      </c>
      <c r="R71">
        <v>346.74</v>
      </c>
      <c r="S71" t="s">
        <v>87</v>
      </c>
    </row>
    <row r="72" spans="15:19" x14ac:dyDescent="0.25">
      <c r="O72" t="s">
        <v>199</v>
      </c>
      <c r="P72" t="s">
        <v>200</v>
      </c>
      <c r="Q72" t="s">
        <v>198</v>
      </c>
      <c r="R72">
        <v>596.71</v>
      </c>
      <c r="S72" t="s">
        <v>43</v>
      </c>
    </row>
    <row r="73" spans="15:19" x14ac:dyDescent="0.25">
      <c r="O73" t="s">
        <v>201</v>
      </c>
      <c r="P73" t="s">
        <v>198</v>
      </c>
      <c r="Q73" t="s">
        <v>202</v>
      </c>
      <c r="R73">
        <v>977</v>
      </c>
      <c r="S73" t="s">
        <v>43</v>
      </c>
    </row>
    <row r="74" spans="15:19" x14ac:dyDescent="0.25">
      <c r="O74" t="s">
        <v>203</v>
      </c>
      <c r="P74" t="s">
        <v>202</v>
      </c>
      <c r="Q74" t="s">
        <v>195</v>
      </c>
      <c r="R74">
        <v>177.5</v>
      </c>
      <c r="S74" t="s">
        <v>87</v>
      </c>
    </row>
    <row r="75" spans="15:19" x14ac:dyDescent="0.25">
      <c r="O75" t="s">
        <v>204</v>
      </c>
      <c r="P75" t="s">
        <v>195</v>
      </c>
      <c r="Q75" t="s">
        <v>205</v>
      </c>
      <c r="R75" s="57">
        <v>2520.7199999999998</v>
      </c>
      <c r="S75" t="s">
        <v>87</v>
      </c>
    </row>
    <row r="76" spans="15:19" x14ac:dyDescent="0.25">
      <c r="O76" t="s">
        <v>206</v>
      </c>
      <c r="P76" t="s">
        <v>207</v>
      </c>
      <c r="Q76" t="s">
        <v>205</v>
      </c>
      <c r="R76">
        <v>528.24</v>
      </c>
      <c r="S76" t="s">
        <v>43</v>
      </c>
    </row>
    <row r="77" spans="15:19" x14ac:dyDescent="0.25">
      <c r="O77" t="s">
        <v>208</v>
      </c>
      <c r="P77" t="s">
        <v>209</v>
      </c>
      <c r="Q77" t="s">
        <v>210</v>
      </c>
      <c r="R77">
        <v>96.5</v>
      </c>
      <c r="S77" t="s">
        <v>87</v>
      </c>
    </row>
    <row r="78" spans="15:19" x14ac:dyDescent="0.25">
      <c r="O78" t="s">
        <v>211</v>
      </c>
      <c r="P78" t="s">
        <v>212</v>
      </c>
      <c r="Q78" t="s">
        <v>213</v>
      </c>
      <c r="R78">
        <v>96.5</v>
      </c>
      <c r="S78" t="s">
        <v>87</v>
      </c>
    </row>
    <row r="79" spans="15:19" x14ac:dyDescent="0.25">
      <c r="O79" t="s">
        <v>214</v>
      </c>
      <c r="P79" t="s">
        <v>210</v>
      </c>
      <c r="Q79" t="s">
        <v>215</v>
      </c>
      <c r="R79" s="57">
        <v>2409.71</v>
      </c>
      <c r="S79" t="s">
        <v>87</v>
      </c>
    </row>
    <row r="80" spans="15:19" x14ac:dyDescent="0.25">
      <c r="O80" t="s">
        <v>216</v>
      </c>
      <c r="P80" t="s">
        <v>217</v>
      </c>
      <c r="Q80" t="s">
        <v>215</v>
      </c>
      <c r="R80">
        <v>96.5</v>
      </c>
      <c r="S80" t="s">
        <v>87</v>
      </c>
    </row>
    <row r="81" spans="15:19" x14ac:dyDescent="0.25">
      <c r="O81" t="s">
        <v>218</v>
      </c>
      <c r="P81" t="s">
        <v>213</v>
      </c>
      <c r="Q81" t="s">
        <v>219</v>
      </c>
      <c r="R81" s="57">
        <v>2253.6999999999998</v>
      </c>
      <c r="S81" t="s">
        <v>87</v>
      </c>
    </row>
    <row r="82" spans="15:19" x14ac:dyDescent="0.25">
      <c r="O82" t="s">
        <v>220</v>
      </c>
      <c r="P82" t="s">
        <v>221</v>
      </c>
      <c r="Q82" t="s">
        <v>219</v>
      </c>
      <c r="R82">
        <v>96.5</v>
      </c>
      <c r="S82" t="s">
        <v>87</v>
      </c>
    </row>
    <row r="83" spans="15:19" x14ac:dyDescent="0.25">
      <c r="O83" t="s">
        <v>222</v>
      </c>
      <c r="P83" t="s">
        <v>215</v>
      </c>
      <c r="Q83" t="s">
        <v>223</v>
      </c>
      <c r="R83" s="57">
        <v>1695.53</v>
      </c>
      <c r="S83" t="s">
        <v>43</v>
      </c>
    </row>
    <row r="84" spans="15:19" x14ac:dyDescent="0.25">
      <c r="O84" t="s">
        <v>224</v>
      </c>
      <c r="P84" t="s">
        <v>225</v>
      </c>
      <c r="Q84" t="s">
        <v>226</v>
      </c>
      <c r="R84">
        <v>189.76</v>
      </c>
      <c r="S84" t="s">
        <v>87</v>
      </c>
    </row>
    <row r="85" spans="15:19" x14ac:dyDescent="0.25">
      <c r="O85" t="s">
        <v>227</v>
      </c>
      <c r="P85" t="s">
        <v>226</v>
      </c>
      <c r="Q85" t="s">
        <v>223</v>
      </c>
      <c r="R85">
        <v>603.70000000000005</v>
      </c>
      <c r="S85" t="s">
        <v>87</v>
      </c>
    </row>
    <row r="86" spans="15:19" x14ac:dyDescent="0.25">
      <c r="O86" t="s">
        <v>228</v>
      </c>
      <c r="P86" t="s">
        <v>223</v>
      </c>
      <c r="Q86" t="s">
        <v>229</v>
      </c>
      <c r="R86">
        <v>468.98</v>
      </c>
      <c r="S86" t="s">
        <v>87</v>
      </c>
    </row>
    <row r="87" spans="15:19" x14ac:dyDescent="0.25">
      <c r="O87" t="s">
        <v>230</v>
      </c>
      <c r="P87" t="s">
        <v>229</v>
      </c>
      <c r="Q87" t="s">
        <v>231</v>
      </c>
      <c r="R87" s="57">
        <v>1121.96</v>
      </c>
      <c r="S87" t="s">
        <v>43</v>
      </c>
    </row>
    <row r="88" spans="15:19" x14ac:dyDescent="0.25">
      <c r="O88" t="s">
        <v>232</v>
      </c>
      <c r="P88" t="s">
        <v>231</v>
      </c>
      <c r="Q88" t="s">
        <v>233</v>
      </c>
      <c r="R88">
        <v>215.55</v>
      </c>
      <c r="S88" t="s">
        <v>87</v>
      </c>
    </row>
    <row r="89" spans="15:19" x14ac:dyDescent="0.25">
      <c r="O89" t="s">
        <v>234</v>
      </c>
      <c r="P89" t="s">
        <v>219</v>
      </c>
      <c r="Q89" t="s">
        <v>233</v>
      </c>
      <c r="R89" s="57">
        <v>2151.91</v>
      </c>
      <c r="S89" t="s">
        <v>43</v>
      </c>
    </row>
    <row r="90" spans="15:19" x14ac:dyDescent="0.25">
      <c r="O90" t="s">
        <v>235</v>
      </c>
      <c r="P90" t="s">
        <v>233</v>
      </c>
      <c r="Q90" t="s">
        <v>205</v>
      </c>
      <c r="R90">
        <v>958.89</v>
      </c>
      <c r="S90" t="s">
        <v>87</v>
      </c>
    </row>
    <row r="91" spans="15:19" x14ac:dyDescent="0.25">
      <c r="O91" t="s">
        <v>236</v>
      </c>
      <c r="P91" t="s">
        <v>205</v>
      </c>
      <c r="Q91" t="s">
        <v>237</v>
      </c>
      <c r="R91" s="57">
        <v>4276.03</v>
      </c>
      <c r="S91" t="s">
        <v>87</v>
      </c>
    </row>
  </sheetData>
  <mergeCells count="1">
    <mergeCell ref="B26:E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5:E13"/>
  <sheetViews>
    <sheetView workbookViewId="0">
      <selection activeCell="E14" sqref="E14"/>
    </sheetView>
  </sheetViews>
  <sheetFormatPr defaultRowHeight="15" x14ac:dyDescent="0.25"/>
  <sheetData>
    <row r="5" spans="3:5" x14ac:dyDescent="0.25">
      <c r="C5" s="70" t="s">
        <v>289</v>
      </c>
      <c r="D5" s="71">
        <v>149</v>
      </c>
    </row>
    <row r="6" spans="3:5" x14ac:dyDescent="0.25">
      <c r="C6" s="72" t="s">
        <v>290</v>
      </c>
      <c r="D6" s="73">
        <f>1+1+1+1+1+1+1+1+1+1+1+1+1+1+1+1+1+1+1</f>
        <v>19</v>
      </c>
    </row>
    <row r="7" spans="3:5" x14ac:dyDescent="0.25">
      <c r="C7" s="72" t="s">
        <v>291</v>
      </c>
      <c r="D7" s="73">
        <f>1+1+1+1+1+1+1+1+1+1+1+1+1+1+1+1+1+1+1+1+1+1+1+1+1+1+1+1+1+1+1+1+1+1+1+1</f>
        <v>36</v>
      </c>
    </row>
    <row r="8" spans="3:5" x14ac:dyDescent="0.25">
      <c r="C8" s="72" t="s">
        <v>292</v>
      </c>
      <c r="D8" s="73">
        <f>1</f>
        <v>1</v>
      </c>
    </row>
    <row r="9" spans="3:5" x14ac:dyDescent="0.25">
      <c r="C9" s="74" t="s">
        <v>293</v>
      </c>
      <c r="D9" s="75">
        <f>1+1+1+1+1+1+1+1+1+1+1</f>
        <v>11</v>
      </c>
      <c r="E9">
        <f>SUM(D5:D9)</f>
        <v>216</v>
      </c>
    </row>
    <row r="10" spans="3:5" x14ac:dyDescent="0.25">
      <c r="C10" s="70" t="s">
        <v>295</v>
      </c>
      <c r="D10" s="71">
        <f>1+1</f>
        <v>2</v>
      </c>
    </row>
    <row r="11" spans="3:5" x14ac:dyDescent="0.25">
      <c r="C11" s="72" t="s">
        <v>297</v>
      </c>
      <c r="D11" s="73">
        <f>1+1+1+1</f>
        <v>4</v>
      </c>
    </row>
    <row r="12" spans="3:5" x14ac:dyDescent="0.25">
      <c r="C12" s="74" t="s">
        <v>296</v>
      </c>
      <c r="D12" s="75">
        <f>1+1+1+1</f>
        <v>4</v>
      </c>
      <c r="E12">
        <f>SUM(D10:D12)</f>
        <v>10</v>
      </c>
    </row>
    <row r="13" spans="3:5" x14ac:dyDescent="0.25">
      <c r="C13" t="s">
        <v>294</v>
      </c>
      <c r="D13">
        <f>1</f>
        <v>1</v>
      </c>
      <c r="E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Pavement-Curbs</vt:lpstr>
      <vt:lpstr>Underdrain</vt:lpstr>
      <vt:lpstr>Drainage</vt:lpstr>
      <vt:lpstr>Trees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2025-08-12T20:36:54Z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